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franquez\Downloads\"/>
    </mc:Choice>
  </mc:AlternateContent>
  <xr:revisionPtr revIDLastSave="0" documentId="13_ncr:1_{965A0A8B-2576-435F-B4EE-FA2C29C489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LANADAS ESTE Y OESTE" sheetId="1" r:id="rId1"/>
  </sheets>
  <definedNames>
    <definedName name="_xlnm.Print_Area" localSheetId="0">'EXPLANADAS ESTE Y OESTE'!$B$1:$I$176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1" l="1"/>
  <c r="G165" i="1"/>
  <c r="I155" i="1"/>
  <c r="G155" i="1"/>
  <c r="I154" i="1"/>
  <c r="G154" i="1"/>
  <c r="I153" i="1"/>
  <c r="G153" i="1"/>
  <c r="I152" i="1"/>
  <c r="I148" i="1" s="1"/>
  <c r="G152" i="1"/>
  <c r="G148" i="1" s="1"/>
  <c r="I151" i="1"/>
  <c r="G151" i="1"/>
  <c r="I150" i="1"/>
  <c r="G150" i="1"/>
  <c r="I149" i="1"/>
  <c r="G149" i="1"/>
  <c r="G158" i="1" l="1"/>
  <c r="I158" i="1"/>
  <c r="G159" i="1"/>
  <c r="I159" i="1"/>
  <c r="G160" i="1"/>
  <c r="I160" i="1"/>
  <c r="G116" i="1"/>
  <c r="I116" i="1"/>
  <c r="G117" i="1"/>
  <c r="I117" i="1"/>
  <c r="G45" i="1"/>
  <c r="I45" i="1"/>
  <c r="G46" i="1"/>
  <c r="I46" i="1"/>
  <c r="G141" i="1"/>
  <c r="I141" i="1"/>
  <c r="G142" i="1"/>
  <c r="I142" i="1"/>
  <c r="G143" i="1"/>
  <c r="I143" i="1"/>
  <c r="G144" i="1"/>
  <c r="I144" i="1"/>
  <c r="G16" i="1"/>
  <c r="G17" i="1"/>
  <c r="G18" i="1"/>
  <c r="G19" i="1"/>
  <c r="G20" i="1"/>
  <c r="G21" i="1"/>
  <c r="G22" i="1"/>
  <c r="I20" i="1" l="1"/>
  <c r="I21" i="1"/>
  <c r="I22" i="1"/>
  <c r="I19" i="1"/>
  <c r="I18" i="1"/>
  <c r="I17" i="1"/>
  <c r="I16" i="1"/>
  <c r="I15" i="1"/>
  <c r="G15" i="1"/>
  <c r="G14" i="1" l="1"/>
  <c r="I14" i="1"/>
  <c r="I85" i="1"/>
  <c r="G85" i="1"/>
  <c r="I84" i="1"/>
  <c r="G84" i="1"/>
  <c r="I69" i="1"/>
  <c r="G69" i="1"/>
  <c r="I73" i="1"/>
  <c r="G73" i="1"/>
  <c r="I72" i="1"/>
  <c r="G72" i="1"/>
  <c r="I71" i="1"/>
  <c r="G71" i="1"/>
  <c r="I70" i="1"/>
  <c r="G70" i="1"/>
  <c r="I129" i="1"/>
  <c r="G129" i="1"/>
  <c r="I128" i="1"/>
  <c r="G128" i="1"/>
  <c r="I136" i="1"/>
  <c r="G136" i="1"/>
  <c r="I135" i="1"/>
  <c r="G135" i="1"/>
  <c r="I132" i="1"/>
  <c r="G132" i="1"/>
  <c r="I134" i="1"/>
  <c r="G134" i="1"/>
  <c r="I133" i="1"/>
  <c r="G133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89" i="1"/>
  <c r="G89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65" i="1"/>
  <c r="G65" i="1"/>
  <c r="I64" i="1"/>
  <c r="G64" i="1"/>
  <c r="I63" i="1"/>
  <c r="G63" i="1"/>
  <c r="I62" i="1"/>
  <c r="G62" i="1"/>
  <c r="I61" i="1"/>
  <c r="G61" i="1"/>
  <c r="I55" i="1"/>
  <c r="G55" i="1"/>
  <c r="I54" i="1"/>
  <c r="G54" i="1"/>
  <c r="I39" i="1"/>
  <c r="G39" i="1"/>
  <c r="I44" i="1"/>
  <c r="G44" i="1"/>
  <c r="I43" i="1"/>
  <c r="G43" i="1"/>
  <c r="I42" i="1"/>
  <c r="G42" i="1"/>
  <c r="I41" i="1"/>
  <c r="G41" i="1"/>
  <c r="I38" i="1"/>
  <c r="G38" i="1"/>
  <c r="I36" i="1"/>
  <c r="G36" i="1"/>
  <c r="I35" i="1"/>
  <c r="G35" i="1"/>
  <c r="I29" i="1"/>
  <c r="G29" i="1"/>
  <c r="I28" i="1"/>
  <c r="G28" i="1"/>
  <c r="I121" i="1"/>
  <c r="G121" i="1"/>
  <c r="I79" i="1"/>
  <c r="G79" i="1"/>
  <c r="I78" i="1"/>
  <c r="G78" i="1"/>
  <c r="I77" i="1"/>
  <c r="I76" i="1"/>
  <c r="I86" i="1"/>
  <c r="G86" i="1"/>
  <c r="G83" i="1"/>
  <c r="G82" i="1"/>
  <c r="I120" i="1" l="1"/>
  <c r="G120" i="1"/>
  <c r="I68" i="1"/>
  <c r="G68" i="1"/>
  <c r="I75" i="1"/>
  <c r="I83" i="1"/>
  <c r="I82" i="1"/>
  <c r="G77" i="1"/>
  <c r="G76" i="1"/>
  <c r="G81" i="1"/>
  <c r="I118" i="1"/>
  <c r="G118" i="1"/>
  <c r="G90" i="1"/>
  <c r="G75" i="1" l="1"/>
  <c r="I81" i="1"/>
  <c r="I90" i="1"/>
  <c r="I88" i="1" s="1"/>
  <c r="G88" i="1"/>
  <c r="I137" i="1"/>
  <c r="I131" i="1" s="1"/>
  <c r="G137" i="1"/>
  <c r="G131" i="1" s="1"/>
  <c r="I163" i="1" l="1"/>
  <c r="G163" i="1"/>
  <c r="I162" i="1"/>
  <c r="I161" i="1"/>
  <c r="I146" i="1"/>
  <c r="G146" i="1"/>
  <c r="I145" i="1"/>
  <c r="I140" i="1"/>
  <c r="I66" i="1"/>
  <c r="G66" i="1"/>
  <c r="I56" i="1"/>
  <c r="G56" i="1"/>
  <c r="I60" i="1"/>
  <c r="I53" i="1"/>
  <c r="I47" i="1"/>
  <c r="I40" i="1"/>
  <c r="I37" i="1"/>
  <c r="I34" i="1"/>
  <c r="G47" i="1"/>
  <c r="G40" i="1"/>
  <c r="G37" i="1"/>
  <c r="G34" i="1"/>
  <c r="I26" i="1"/>
  <c r="I27" i="1"/>
  <c r="I30" i="1"/>
  <c r="I31" i="1"/>
  <c r="I25" i="1"/>
  <c r="G27" i="1"/>
  <c r="G30" i="1"/>
  <c r="G31" i="1"/>
  <c r="I59" i="1"/>
  <c r="I51" i="1"/>
  <c r="I157" i="1" l="1"/>
  <c r="I139" i="1"/>
  <c r="G59" i="1"/>
  <c r="G60" i="1"/>
  <c r="G51" i="1"/>
  <c r="G52" i="1"/>
  <c r="G145" i="1"/>
  <c r="G140" i="1"/>
  <c r="I52" i="1"/>
  <c r="G53" i="1"/>
  <c r="G162" i="1"/>
  <c r="G161" i="1"/>
  <c r="I24" i="1"/>
  <c r="G26" i="1"/>
  <c r="G25" i="1"/>
  <c r="G157" i="1" l="1"/>
  <c r="G139" i="1"/>
  <c r="I33" i="1"/>
  <c r="G50" i="1"/>
  <c r="I50" i="1"/>
  <c r="I49" i="1" s="1"/>
  <c r="G58" i="1"/>
  <c r="I58" i="1"/>
  <c r="G33" i="1"/>
  <c r="G24" i="1"/>
  <c r="G170" i="1" l="1"/>
  <c r="G49" i="1"/>
  <c r="G166" i="1" l="1"/>
  <c r="G167" i="1" s="1"/>
  <c r="G172" i="1" s="1"/>
</calcChain>
</file>

<file path=xl/sharedStrings.xml><?xml version="1.0" encoding="utf-8"?>
<sst xmlns="http://schemas.openxmlformats.org/spreadsheetml/2006/main" count="422" uniqueCount="289">
  <si>
    <t>gl</t>
  </si>
  <si>
    <t>Otros</t>
  </si>
  <si>
    <t>VARIOS</t>
  </si>
  <si>
    <t>SUBTOTAL SIN IMPUESTOS</t>
  </si>
  <si>
    <t>(A)</t>
  </si>
  <si>
    <t>IVA</t>
  </si>
  <si>
    <t>(C ) = A + B</t>
  </si>
  <si>
    <t>SUBTOTAL CON IMPUESTOS</t>
  </si>
  <si>
    <t>(B) = 22% de A</t>
  </si>
  <si>
    <t>Referencias</t>
  </si>
  <si>
    <t>PINTURA</t>
  </si>
  <si>
    <t>M: Materiales       MDO : Mano de Obra         B: Beneficio del Oferente            MI: Monto imponible</t>
  </si>
  <si>
    <t>ml</t>
  </si>
  <si>
    <t>m2</t>
  </si>
  <si>
    <t>ALBAÑILERÍA</t>
  </si>
  <si>
    <t>IMPLANTACION y REPLANTEO</t>
  </si>
  <si>
    <t>glb</t>
  </si>
  <si>
    <t>DESMONTAJES Y DEMOLICIONES</t>
  </si>
  <si>
    <t>Medidas de Seguridad e Higiene (incluye honorarios Prevencionista)</t>
  </si>
  <si>
    <t>0.1</t>
  </si>
  <si>
    <t>0.2</t>
  </si>
  <si>
    <t>0.3</t>
  </si>
  <si>
    <t>0.4</t>
  </si>
  <si>
    <t>0.5</t>
  </si>
  <si>
    <t>0.6</t>
  </si>
  <si>
    <t>A1</t>
  </si>
  <si>
    <t>A2</t>
  </si>
  <si>
    <t>A3</t>
  </si>
  <si>
    <t>A4</t>
  </si>
  <si>
    <t>C2</t>
  </si>
  <si>
    <t>C3</t>
  </si>
  <si>
    <t>C4</t>
  </si>
  <si>
    <t>C5</t>
  </si>
  <si>
    <t>C6</t>
  </si>
  <si>
    <t>C7</t>
  </si>
  <si>
    <t>C8</t>
  </si>
  <si>
    <t>C1</t>
  </si>
  <si>
    <t>m3</t>
  </si>
  <si>
    <t>CANTIDAD</t>
  </si>
  <si>
    <t>Limpieza final y desimplantación</t>
  </si>
  <si>
    <t>A5</t>
  </si>
  <si>
    <t>Traslado de termopaneles a depósito cercano</t>
  </si>
  <si>
    <t>Desmontes de vidrieras (termopaneles)</t>
  </si>
  <si>
    <t>Replanteo general de proyecto. Verificación de dimensiones (x,y,z)</t>
  </si>
  <si>
    <t>Retiro losetones del empalomado en zona de ampliación</t>
  </si>
  <si>
    <t>Traslado y guardado de losetones del empalomado retirado</t>
  </si>
  <si>
    <t>Retiro de losas de granito en zonas de SSHH, tisanería y para pasaje de instalaciones</t>
  </si>
  <si>
    <t>Retiro de soporte de losas de granito donde sea necesario</t>
  </si>
  <si>
    <t>ESTRUCTURA</t>
  </si>
  <si>
    <t>Demolición y retiro hormigón pendiente donde resulte necesario</t>
  </si>
  <si>
    <t>Instalación platinas de espera/ soporte de vigas</t>
  </si>
  <si>
    <t>Suministro de perfiles PNI</t>
  </si>
  <si>
    <t>Armado e instalación de vigas metálicas</t>
  </si>
  <si>
    <t>Realización de losa sobre pilastras en zona de ampliación</t>
  </si>
  <si>
    <t>Realización viga de H.A. de espera paneles vidrio sobre perfiles PNI</t>
  </si>
  <si>
    <t>Estructura tarima metálica para sala de actos</t>
  </si>
  <si>
    <t xml:space="preserve">Instalación aislación acústica divisoria sala de actos </t>
  </si>
  <si>
    <t>Desagüe tisanería</t>
  </si>
  <si>
    <t>Desagües agua de condensación equipos A.A.</t>
  </si>
  <si>
    <t>Canerías y cámaras de inspección  aguas negras en zona exterior</t>
  </si>
  <si>
    <t>Conexión aguas negras a cañería existente</t>
  </si>
  <si>
    <t>Abastecimiento SSHHs y tiranería</t>
  </si>
  <si>
    <t>SANITARIA  (DESAGÜES/ABASTECIMIENTO)</t>
  </si>
  <si>
    <t>Cortes en cielorraso para pasaje de instalaciones</t>
  </si>
  <si>
    <t>Revestimiento pisos SSHH</t>
  </si>
  <si>
    <t>Revestimiento pisos Tisanería</t>
  </si>
  <si>
    <t>ELECTRICIDAD</t>
  </si>
  <si>
    <t>Tendido de lineas generales entre tableros</t>
  </si>
  <si>
    <t>Diseño y realización de tableros</t>
  </si>
  <si>
    <t>Tendido cableado Iluminación y fuerza sector Hemeroteca</t>
  </si>
  <si>
    <t>Tendido cableado Iluminación y fuerza sector zona de lectura</t>
  </si>
  <si>
    <t>Tendido cableado Iluminación y fuerza sector hall usos varios</t>
  </si>
  <si>
    <t>Tendido cableadon Iluminación y fuerza sector zona exposiciones</t>
  </si>
  <si>
    <t>Tendido cableado Iluminación y fuerza exclusa de acceso</t>
  </si>
  <si>
    <t>Tendido cableado Iluminación y fuerza sector salón de actos</t>
  </si>
  <si>
    <t>Tendido cableado Iluminación y fuerza sector circulaciones</t>
  </si>
  <si>
    <t xml:space="preserve">Tendido cableadon Iluminación y fuerza sector SSHH </t>
  </si>
  <si>
    <t>Tendido cableado audio sector salón de actos</t>
  </si>
  <si>
    <t>Tendido cableado audio sector sala de exposiciones</t>
  </si>
  <si>
    <t>Tendido cableado Iluminación y fuerza sector zona espera y control + tisaneria</t>
  </si>
  <si>
    <t>Tendido tensiones débiles sector Hemeroteca</t>
  </si>
  <si>
    <t>Tendido tensiones débiles zona de lectura, hall usos varios y zona de exposiciones</t>
  </si>
  <si>
    <t>Tendido tensiones débiles salón de actos</t>
  </si>
  <si>
    <t>Tendido tensiones débiles sector espera y control + exclusa</t>
  </si>
  <si>
    <t>Tendido cableado Iluminación y fuerza sector doble altura</t>
  </si>
  <si>
    <t>PAVIMENTOS</t>
  </si>
  <si>
    <t>CIELORRASOS</t>
  </si>
  <si>
    <t>Instalación de cielorraso en sector Hemeroteca</t>
  </si>
  <si>
    <t>A6</t>
  </si>
  <si>
    <t>Pintura paredes exteriores SSHH</t>
  </si>
  <si>
    <t>Pintura cielorraso general de hall del edificio (zona de lectura, hall usos varios, zona de exposiciones, ingreso y control, etc)</t>
  </si>
  <si>
    <t>Pintura interior SSHH</t>
  </si>
  <si>
    <t>A7</t>
  </si>
  <si>
    <t>A8</t>
  </si>
  <si>
    <t>A9</t>
  </si>
  <si>
    <t>ACONDICIONAMIENTO TÉRMICO</t>
  </si>
  <si>
    <t>Instalación ductos y rejillas sector hemeroteca</t>
  </si>
  <si>
    <t>Suministro a instalación equpos AA sector hemeroteca</t>
  </si>
  <si>
    <t>Instalación ductos y rejillas salón de actos</t>
  </si>
  <si>
    <t xml:space="preserve">Tareas complementarias acondicionamiento sector central del hall </t>
  </si>
  <si>
    <t>Implantación (pañol, señalización zona de acopio, etc)</t>
  </si>
  <si>
    <t>Demolicion y disposición de pilastras de empalomado</t>
  </si>
  <si>
    <t>CERRAMIENTO VIDRIADO</t>
  </si>
  <si>
    <t>Instalación de termopaneles sector hemeroteca</t>
  </si>
  <si>
    <t>Instalación de termopaneles sector salón de actos</t>
  </si>
  <si>
    <t>Resolución de ajuste entre vidriera existente y ampliación</t>
  </si>
  <si>
    <t>Instalación aberturas móviles en nuevos cerramientos</t>
  </si>
  <si>
    <t>Llaves eléctricas y tomas sector zona de lectura</t>
  </si>
  <si>
    <t>Llaves eléctricas y tomas sector hall usos varios</t>
  </si>
  <si>
    <t>Llaves eléctricas y tomas sector zona exposiciones</t>
  </si>
  <si>
    <t xml:space="preserve">Llaves eléctricas y tomas sector SSHH </t>
  </si>
  <si>
    <t>Llaves eléctricas y tomas zona espera y control + tisaneria</t>
  </si>
  <si>
    <t>Llaves eléctricas y tomas exclusa de acceso</t>
  </si>
  <si>
    <t>Llaves eléctricas y tomas sector salón de actos</t>
  </si>
  <si>
    <t>Llaves eléctricas y tomas sector circulaciones</t>
  </si>
  <si>
    <t>Llaves eléctricas y tomas sector doble altura</t>
  </si>
  <si>
    <t>U</t>
  </si>
  <si>
    <t>Conexión abastecimiento a columna de bajada edificio</t>
  </si>
  <si>
    <t>Instalación de artefactos sanitarios y griferia</t>
  </si>
  <si>
    <t>A10</t>
  </si>
  <si>
    <t>Protecciones, suguridad al exterior y señalizacción para usuarios y peatones</t>
  </si>
  <si>
    <t>Construcción separadores obra/hall</t>
  </si>
  <si>
    <t>Ajustes anteproyecto: verificación estructural / balances térmicos/ detalles constructivos, etc</t>
  </si>
  <si>
    <t xml:space="preserve">Desmontes de luminarias existentes </t>
  </si>
  <si>
    <t>Demolicion de sector de losa existente para instalación de cielorraso</t>
  </si>
  <si>
    <t>Desmonte de pavimento de granito</t>
  </si>
  <si>
    <t>Demolición losa para hueco montacargas</t>
  </si>
  <si>
    <t>Refuerzo hueco montacargas y terminación losa</t>
  </si>
  <si>
    <t>Construcción tabiques livianos según planos</t>
  </si>
  <si>
    <t xml:space="preserve">Revestimiento paredes internas al SSHH </t>
  </si>
  <si>
    <t>Revestimiento paredes internas a laTisanería</t>
  </si>
  <si>
    <t xml:space="preserve">Reparación y preparación de cielorraso de todo el nivel  </t>
  </si>
  <si>
    <t>Instalacion cielorraso Sala de Actos</t>
  </si>
  <si>
    <t>Preparacion de base  e instalación de piso técnico sector Hemeroteca, con suministro de material</t>
  </si>
  <si>
    <t>Preparacion de base  e instalación de piso técnico sala de actos, con suministro de material</t>
  </si>
  <si>
    <t>Reparación en pavimentos afectados por trabajos de obra</t>
  </si>
  <si>
    <t>Suministro y colocación de entrepuertas de granito en unión PT y existente.</t>
  </si>
  <si>
    <t>Suministro, instalación y puesta en marcha de montacargas</t>
  </si>
  <si>
    <t>Realización desagües (grises/negras) en zona interior</t>
  </si>
  <si>
    <t>Instalación y puesta en marcha de equipos AA</t>
  </si>
  <si>
    <t>Confección y colocación de mueble E12 (placares)</t>
  </si>
  <si>
    <t>Confección y colcoación de mobiliario E17 (tarima)</t>
  </si>
  <si>
    <t>Suminstro y colocación de cerramiento E18 (separación visual)</t>
  </si>
  <si>
    <t>Limpeza de obra diaria</t>
  </si>
  <si>
    <t>A11</t>
  </si>
  <si>
    <t>A12</t>
  </si>
  <si>
    <t>A13</t>
  </si>
  <si>
    <t>A14</t>
  </si>
  <si>
    <t>B</t>
  </si>
  <si>
    <t>B1</t>
  </si>
  <si>
    <t>B2</t>
  </si>
  <si>
    <t>B3</t>
  </si>
  <si>
    <t>B4</t>
  </si>
  <si>
    <t>B5</t>
  </si>
  <si>
    <t>B6</t>
  </si>
  <si>
    <t>B7</t>
  </si>
  <si>
    <t>C</t>
  </si>
  <si>
    <t>D</t>
  </si>
  <si>
    <t>D1</t>
  </si>
  <si>
    <t>D2</t>
  </si>
  <si>
    <t>D3</t>
  </si>
  <si>
    <t>D4</t>
  </si>
  <si>
    <t>D5</t>
  </si>
  <si>
    <t>E</t>
  </si>
  <si>
    <t>E1</t>
  </si>
  <si>
    <t>E2</t>
  </si>
  <si>
    <t>E3</t>
  </si>
  <si>
    <t>E4</t>
  </si>
  <si>
    <t>F</t>
  </si>
  <si>
    <t>F1</t>
  </si>
  <si>
    <t>F2</t>
  </si>
  <si>
    <t>F3</t>
  </si>
  <si>
    <t>F4</t>
  </si>
  <si>
    <t>F5</t>
  </si>
  <si>
    <t>G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</si>
  <si>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</si>
  <si>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</si>
  <si>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</si>
  <si>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</si>
  <si>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</si>
  <si>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</si>
  <si>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</si>
  <si>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</si>
  <si>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</si>
  <si>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</si>
  <si>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</si>
  <si>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</si>
  <si>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</si>
  <si>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</si>
  <si>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</si>
  <si>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</si>
  <si>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</si>
  <si>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</si>
  <si>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</si>
  <si>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</si>
  <si>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</si>
  <si>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</si>
  <si>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</si>
  <si>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</si>
  <si>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</si>
  <si>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</si>
  <si>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</si>
  <si>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</si>
  <si>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</si>
  <si>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</si>
  <si>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H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</si>
  <si>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</si>
  <si>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</si>
  <si>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</si>
  <si>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</si>
  <si>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</si>
  <si>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</si>
  <si>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</si>
  <si>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</si>
  <si>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</si>
  <si>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I</t>
  </si>
  <si>
    <t>I1</t>
  </si>
  <si>
    <t>I2</t>
  </si>
  <si>
    <t>I3</t>
  </si>
  <si>
    <t>I4</t>
  </si>
  <si>
    <t>I5</t>
  </si>
  <si>
    <t>I6</t>
  </si>
  <si>
    <t>J</t>
  </si>
  <si>
    <t>J1</t>
  </si>
  <si>
    <t>J2</t>
  </si>
  <si>
    <t>J3</t>
  </si>
  <si>
    <t>J4</t>
  </si>
  <si>
    <t>J5</t>
  </si>
  <si>
    <t>J6</t>
  </si>
  <si>
    <t>J7</t>
  </si>
  <si>
    <t>K</t>
  </si>
  <si>
    <t>K1</t>
  </si>
  <si>
    <t>K2</t>
  </si>
  <si>
    <t>K3</t>
  </si>
  <si>
    <t>K4</t>
  </si>
  <si>
    <t>K5</t>
  </si>
  <si>
    <t>Pintura cielorraso sector hemeroteca</t>
  </si>
  <si>
    <t>Pintura cielorraso salón de actos</t>
  </si>
  <si>
    <t>Instalación de extracción SSHH y tisanería</t>
  </si>
  <si>
    <t>CATEOS Y REALIZACIÓN DE PROYECTO EJECUTIVO</t>
  </si>
  <si>
    <t>Rectificación de medidas y relevamiento general</t>
  </si>
  <si>
    <t>1.1</t>
  </si>
  <si>
    <t>1.2</t>
  </si>
  <si>
    <t>1.3</t>
  </si>
  <si>
    <t>1.4</t>
  </si>
  <si>
    <t>1.5</t>
  </si>
  <si>
    <t>1.6</t>
  </si>
  <si>
    <t>1.7</t>
  </si>
  <si>
    <t>Realización de cateos necesarios para definir anclajes, instalaciones, etc</t>
  </si>
  <si>
    <t>Entrega final de gráficos conforme a obra</t>
  </si>
  <si>
    <t>Entrega gráficos para inscripción ante BPS, IM y demás organismos</t>
  </si>
  <si>
    <t>Retiro de piezas empalomado ext/int para ver alturas, profundidades e instalaciones</t>
  </si>
  <si>
    <t>Proyecto ejecutivo incluyendo entregas intermedias  sujeras a revisión</t>
  </si>
  <si>
    <t>Memoria descriptiva de los trabajos incluyendo entregas intermedias  sujeras a revisión</t>
  </si>
  <si>
    <t>0.7</t>
  </si>
  <si>
    <t>0.8</t>
  </si>
  <si>
    <t>A</t>
  </si>
  <si>
    <t>UNIDAD</t>
  </si>
  <si>
    <t>FORMULARIO 4: RUBRADO</t>
  </si>
  <si>
    <t>El/Los que suscriben, en representación de [IDENTIFICAR OFERENTE] DECLARO/DECLARAMOS BAJO JURAMENTO que el Objeto del presente Llamado se ejecutará de acuerdo con el siguiente RUBRADO:</t>
  </si>
  <si>
    <t>Obra:                     LLAMADO PUBLICO A OFERTAS Nº 01/2024/ CONVENIO CAPL-CND</t>
  </si>
  <si>
    <t>Monto:                  Pesos Uruguayos</t>
  </si>
  <si>
    <t xml:space="preserve">Empresa Oferente: </t>
  </si>
  <si>
    <t>RUBRO</t>
  </si>
  <si>
    <t>TAREA</t>
  </si>
  <si>
    <t>PRECIO UNITARIO (M/MDO/B)</t>
  </si>
  <si>
    <t>PRECIO TOTAL (M/MDO/B)</t>
  </si>
  <si>
    <t>MONTO IMPONIBLE de LLSS</t>
  </si>
  <si>
    <t>MONTO IMPONIBLE UNITARIO de LLSS</t>
  </si>
  <si>
    <t>MONTO IMPONIBLE DE LEYES SOCIALES MAXIMOS</t>
  </si>
  <si>
    <t>LEYES SOCIALES</t>
  </si>
  <si>
    <t xml:space="preserve">TOTAL </t>
  </si>
  <si>
    <t>(MI)</t>
  </si>
  <si>
    <t>(LLLSS) = MI x 75,8%</t>
  </si>
  <si>
    <t>(F)= C + LLSS</t>
  </si>
  <si>
    <t>EQUIPAMIENTO FIJO</t>
  </si>
  <si>
    <t>Realización estructura grada</t>
  </si>
  <si>
    <t>Construcción entablonado grada, detalles y culminación (colocación de alfombrado incluido)</t>
  </si>
  <si>
    <t>Realización estructura estrado orador</t>
  </si>
  <si>
    <t>Construcción entablonado estrado orador, detalles y culminación (colocación de alfombrado incluido)</t>
  </si>
  <si>
    <t>Realización e instalación cerramiento visual ingreso</t>
  </si>
  <si>
    <t>Construcción y montaje en sitio de oficina sector hemeroteca</t>
  </si>
  <si>
    <t>L</t>
  </si>
  <si>
    <t>L1</t>
  </si>
  <si>
    <t>L2</t>
  </si>
  <si>
    <t>L3</t>
  </si>
  <si>
    <t>L4</t>
  </si>
  <si>
    <t>L5</t>
  </si>
  <si>
    <t>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</si>
</sst>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U&quot;\ #,##0.00"/>
    <numFmt numFmtId="165" formatCode="0.0"/>
    <numFmt numFmtId="166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4" fillId="0" borderId="1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64" fontId="6" fillId="0" borderId="11" xfId="1" applyNumberFormat="1" applyFont="1" applyBorder="1" applyAlignment="1">
      <alignment horizontal="right" vertical="center" wrapText="1"/>
    </xf>
    <xf numFmtId="164" fontId="6" fillId="0" borderId="12" xfId="1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164" fontId="6" fillId="0" borderId="13" xfId="1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/>
    </xf>
    <xf numFmtId="164" fontId="6" fillId="0" borderId="14" xfId="1" applyNumberFormat="1" applyFont="1" applyBorder="1" applyAlignment="1">
      <alignment horizontal="right" vertical="center" wrapText="1"/>
    </xf>
    <xf numFmtId="164" fontId="6" fillId="0" borderId="15" xfId="1" applyNumberFormat="1" applyFont="1" applyBorder="1" applyAlignment="1">
      <alignment horizontal="right"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164" fontId="6" fillId="0" borderId="23" xfId="1" applyNumberFormat="1" applyFont="1" applyBorder="1" applyAlignment="1">
      <alignment horizontal="right" vertical="center" wrapText="1"/>
    </xf>
    <xf numFmtId="164" fontId="6" fillId="0" borderId="24" xfId="1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vertical="center"/>
    </xf>
    <xf numFmtId="164" fontId="6" fillId="0" borderId="32" xfId="1" applyNumberFormat="1" applyFont="1" applyBorder="1" applyAlignment="1">
      <alignment horizontal="right" vertical="center" wrapText="1"/>
    </xf>
    <xf numFmtId="0" fontId="4" fillId="0" borderId="35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164" fontId="6" fillId="0" borderId="36" xfId="1" applyNumberFormat="1" applyFont="1" applyBorder="1" applyAlignment="1">
      <alignment horizontal="right" vertical="center" wrapText="1"/>
    </xf>
    <xf numFmtId="164" fontId="5" fillId="5" borderId="10" xfId="1" applyNumberFormat="1" applyFont="1" applyFill="1" applyBorder="1" applyAlignment="1">
      <alignment horizontal="right" vertical="center" wrapText="1"/>
    </xf>
    <xf numFmtId="164" fontId="5" fillId="5" borderId="31" xfId="1" applyNumberFormat="1" applyFont="1" applyFill="1" applyBorder="1" applyAlignment="1">
      <alignment horizontal="right" vertical="center" wrapText="1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164" fontId="5" fillId="5" borderId="0" xfId="1" applyNumberFormat="1" applyFont="1" applyFill="1" applyAlignment="1">
      <alignment horizontal="right" vertical="center" wrapText="1"/>
    </xf>
    <xf numFmtId="0" fontId="3" fillId="5" borderId="37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right" vertical="center"/>
    </xf>
    <xf numFmtId="164" fontId="5" fillId="5" borderId="25" xfId="1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right" vertical="center"/>
    </xf>
    <xf numFmtId="164" fontId="5" fillId="5" borderId="2" xfId="1" applyNumberFormat="1" applyFont="1" applyFill="1" applyBorder="1" applyAlignment="1">
      <alignment horizontal="right" vertical="center" wrapText="1"/>
    </xf>
    <xf numFmtId="164" fontId="5" fillId="5" borderId="7" xfId="1" applyNumberFormat="1" applyFont="1" applyFill="1" applyBorder="1" applyAlignment="1">
      <alignment horizontal="right" vertical="center" wrapText="1"/>
    </xf>
    <xf numFmtId="0" fontId="3" fillId="5" borderId="27" xfId="0" applyFont="1" applyFill="1" applyBorder="1" applyAlignment="1">
      <alignment vertical="center"/>
    </xf>
    <xf numFmtId="164" fontId="5" fillId="5" borderId="26" xfId="1" applyNumberFormat="1" applyFont="1" applyFill="1" applyBorder="1" applyAlignment="1">
      <alignment horizontal="right" vertical="center" wrapText="1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0" fontId="3" fillId="5" borderId="39" xfId="0" applyFont="1" applyFill="1" applyBorder="1" applyAlignment="1">
      <alignment vertical="center"/>
    </xf>
    <xf numFmtId="0" fontId="4" fillId="5" borderId="39" xfId="0" applyFont="1" applyFill="1" applyBorder="1" applyAlignment="1">
      <alignment vertical="center"/>
    </xf>
    <xf numFmtId="164" fontId="6" fillId="5" borderId="39" xfId="1" applyNumberFormat="1" applyFont="1" applyFill="1" applyBorder="1" applyAlignment="1">
      <alignment horizontal="right" vertical="center" wrapText="1"/>
    </xf>
    <xf numFmtId="0" fontId="3" fillId="5" borderId="41" xfId="0" applyFont="1" applyFill="1" applyBorder="1" applyAlignment="1">
      <alignment vertical="center"/>
    </xf>
    <xf numFmtId="0" fontId="4" fillId="5" borderId="41" xfId="0" applyFont="1" applyFill="1" applyBorder="1" applyAlignment="1">
      <alignment vertical="center"/>
    </xf>
    <xf numFmtId="164" fontId="6" fillId="5" borderId="41" xfId="1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/>
    <xf numFmtId="0" fontId="4" fillId="0" borderId="41" xfId="0" applyFont="1" applyBorder="1" applyAlignment="1">
      <alignment vertical="center"/>
    </xf>
    <xf numFmtId="164" fontId="6" fillId="0" borderId="41" xfId="1" applyNumberFormat="1" applyFont="1" applyBorder="1" applyAlignment="1">
      <alignment horizontal="right" vertical="center" wrapText="1"/>
    </xf>
    <xf numFmtId="164" fontId="6" fillId="0" borderId="42" xfId="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4" fillId="0" borderId="11" xfId="1" applyNumberFormat="1" applyFont="1" applyBorder="1" applyAlignment="1">
      <alignment horizontal="right" vertical="center" wrapText="1"/>
    </xf>
    <xf numFmtId="164" fontId="4" fillId="0" borderId="12" xfId="1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/>
    <xf numFmtId="166" fontId="12" fillId="0" borderId="0" xfId="0" applyNumberFormat="1" applyFont="1"/>
    <xf numFmtId="166" fontId="13" fillId="0" borderId="43" xfId="0" applyNumberFormat="1" applyFont="1" applyBorder="1"/>
    <xf numFmtId="0" fontId="0" fillId="0" borderId="43" xfId="0" applyBorder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vertical="center"/>
    </xf>
    <xf numFmtId="164" fontId="6" fillId="5" borderId="37" xfId="1" applyNumberFormat="1" applyFont="1" applyFill="1" applyBorder="1" applyAlignment="1">
      <alignment horizontal="right" vertical="center" wrapText="1"/>
    </xf>
    <xf numFmtId="164" fontId="5" fillId="5" borderId="38" xfId="1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164" fontId="6" fillId="0" borderId="10" xfId="1" applyNumberFormat="1" applyFont="1" applyBorder="1" applyAlignment="1">
      <alignment horizontal="right" vertical="center" wrapText="1"/>
    </xf>
    <xf numFmtId="164" fontId="6" fillId="0" borderId="25" xfId="1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15" fillId="4" borderId="9" xfId="0" applyFont="1" applyFill="1" applyBorder="1" applyAlignment="1">
      <alignment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vertical="center"/>
    </xf>
    <xf numFmtId="164" fontId="16" fillId="4" borderId="8" xfId="1" applyNumberFormat="1" applyFont="1" applyFill="1" applyBorder="1" applyAlignment="1">
      <alignment horizontal="right" vertical="center" wrapText="1"/>
    </xf>
    <xf numFmtId="164" fontId="16" fillId="0" borderId="0" xfId="1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3" borderId="9" xfId="0" applyFont="1" applyFill="1" applyBorder="1" applyAlignment="1">
      <alignment vertical="center"/>
    </xf>
    <xf numFmtId="0" fontId="14" fillId="3" borderId="10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vertical="center"/>
    </xf>
    <xf numFmtId="164" fontId="16" fillId="3" borderId="8" xfId="1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right" vertical="center" wrapText="1"/>
    </xf>
    <xf numFmtId="164" fontId="6" fillId="0" borderId="38" xfId="1" applyNumberFormat="1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E0D6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80"/>
  <sheetViews>
    <sheetView showGridLines="0" tabSelected="1" topLeftCell="A153" zoomScaleNormal="100" zoomScaleSheetLayoutView="70" workbookViewId="0">
      <selection activeCell="G165" sqref="G165"/>
    </sheetView>
  </sheetViews>
  <sheetFormatPr baseColWidth="10" defaultRowHeight="15" x14ac:dyDescent="0.25"/>
  <cols>
    <col min="1" max="1" width="4.28515625" customWidth="1"/>
    <col min="2" max="2" width="12.5703125" style="65" customWidth="1"/>
    <col min="3" max="3" width="96.42578125" customWidth="1"/>
    <col min="4" max="4" width="7.85546875" style="65" bestFit="1" customWidth="1"/>
    <col min="5" max="5" width="9.140625" bestFit="1" customWidth="1"/>
    <col min="6" max="6" width="14.5703125" customWidth="1"/>
    <col min="7" max="7" width="19.140625" customWidth="1"/>
    <col min="8" max="8" width="15.42578125" customWidth="1"/>
    <col min="9" max="9" width="14" customWidth="1"/>
  </cols>
  <sheetData>
    <row r="1" spans="2:9" ht="18.75" x14ac:dyDescent="0.3">
      <c r="B1" s="82" t="s">
        <v>258</v>
      </c>
    </row>
    <row r="2" spans="2:9" x14ac:dyDescent="0.25">
      <c r="B2" s="83" t="s">
        <v>260</v>
      </c>
    </row>
    <row r="3" spans="2:9" x14ac:dyDescent="0.25">
      <c r="B3" s="83" t="s">
        <v>261</v>
      </c>
    </row>
    <row r="4" spans="2:9" x14ac:dyDescent="0.25">
      <c r="B4"/>
    </row>
    <row r="5" spans="2:9" ht="15.75" x14ac:dyDescent="0.25">
      <c r="B5" s="84" t="s">
        <v>262</v>
      </c>
      <c r="C5" s="85"/>
    </row>
    <row r="6" spans="2:9" x14ac:dyDescent="0.25">
      <c r="B6" s="81"/>
    </row>
    <row r="7" spans="2:9" x14ac:dyDescent="0.25">
      <c r="B7" t="s">
        <v>259</v>
      </c>
    </row>
    <row r="9" spans="2:9" ht="15.75" thickBot="1" x14ac:dyDescent="0.3"/>
    <row r="10" spans="2:9" ht="22.5" customHeight="1" x14ac:dyDescent="0.25">
      <c r="B10" s="129" t="s">
        <v>263</v>
      </c>
      <c r="C10" s="131" t="s">
        <v>264</v>
      </c>
      <c r="D10" s="133" t="s">
        <v>257</v>
      </c>
      <c r="E10" s="133" t="s">
        <v>38</v>
      </c>
      <c r="F10" s="127" t="s">
        <v>265</v>
      </c>
      <c r="G10" s="127" t="s">
        <v>266</v>
      </c>
      <c r="H10" s="127" t="s">
        <v>268</v>
      </c>
      <c r="I10" s="125" t="s">
        <v>267</v>
      </c>
    </row>
    <row r="11" spans="2:9" ht="15.75" thickBot="1" x14ac:dyDescent="0.3">
      <c r="B11" s="130"/>
      <c r="C11" s="132"/>
      <c r="D11" s="134"/>
      <c r="E11" s="134"/>
      <c r="F11" s="128"/>
      <c r="G11" s="128"/>
      <c r="H11" s="128"/>
      <c r="I11" s="126"/>
    </row>
    <row r="12" spans="2:9" x14ac:dyDescent="0.25">
      <c r="B12" s="66"/>
      <c r="C12" s="58"/>
      <c r="D12" s="59"/>
      <c r="E12" s="59"/>
      <c r="F12" s="60"/>
      <c r="G12" s="60"/>
      <c r="H12" s="60"/>
      <c r="I12" s="60"/>
    </row>
    <row r="13" spans="2:9" ht="5.25" customHeight="1" thickBot="1" x14ac:dyDescent="0.3"/>
    <row r="14" spans="2:9" ht="20.25" customHeight="1" thickBot="1" x14ac:dyDescent="0.3">
      <c r="B14" s="67">
        <v>0</v>
      </c>
      <c r="C14" s="34" t="s">
        <v>239</v>
      </c>
      <c r="D14" s="88"/>
      <c r="E14" s="35"/>
      <c r="F14" s="35"/>
      <c r="G14" s="37">
        <f>SUM(G15:G22)</f>
        <v>0</v>
      </c>
      <c r="H14" s="37"/>
      <c r="I14" s="38">
        <f>SUM(I15:I22)</f>
        <v>0</v>
      </c>
    </row>
    <row r="15" spans="2:9" ht="20.25" customHeight="1" x14ac:dyDescent="0.25">
      <c r="B15" s="68" t="s">
        <v>19</v>
      </c>
      <c r="C15" s="41" t="s">
        <v>240</v>
      </c>
      <c r="D15" s="89" t="s">
        <v>0</v>
      </c>
      <c r="E15" s="4"/>
      <c r="F15" s="5"/>
      <c r="G15" s="5">
        <f>E15*F15</f>
        <v>0</v>
      </c>
      <c r="H15" s="5"/>
      <c r="I15" s="6">
        <f>E15*H15</f>
        <v>0</v>
      </c>
    </row>
    <row r="16" spans="2:9" ht="20.25" customHeight="1" x14ac:dyDescent="0.25">
      <c r="B16" s="69" t="s">
        <v>20</v>
      </c>
      <c r="C16" s="42" t="s">
        <v>251</v>
      </c>
      <c r="D16" s="75" t="s">
        <v>0</v>
      </c>
      <c r="E16" s="8"/>
      <c r="F16" s="9"/>
      <c r="G16" s="9">
        <f t="shared" ref="G16:G22" si="0">E16*F16</f>
        <v>0</v>
      </c>
      <c r="H16" s="9"/>
      <c r="I16" s="10">
        <f t="shared" ref="I16:I22" si="1">E16*H16</f>
        <v>0</v>
      </c>
    </row>
    <row r="17" spans="2:9" ht="20.25" customHeight="1" x14ac:dyDescent="0.25">
      <c r="B17" s="69" t="s">
        <v>21</v>
      </c>
      <c r="C17" s="42" t="s">
        <v>248</v>
      </c>
      <c r="D17" s="75" t="s">
        <v>0</v>
      </c>
      <c r="E17" s="8"/>
      <c r="F17" s="9"/>
      <c r="G17" s="9">
        <f t="shared" si="0"/>
        <v>0</v>
      </c>
      <c r="H17" s="9"/>
      <c r="I17" s="10">
        <f t="shared" si="1"/>
        <v>0</v>
      </c>
    </row>
    <row r="18" spans="2:9" ht="20.25" customHeight="1" x14ac:dyDescent="0.25">
      <c r="B18" s="69" t="s">
        <v>22</v>
      </c>
      <c r="C18" s="42" t="s">
        <v>252</v>
      </c>
      <c r="D18" s="75" t="s">
        <v>0</v>
      </c>
      <c r="E18" s="8"/>
      <c r="F18" s="9"/>
      <c r="G18" s="9">
        <f t="shared" si="0"/>
        <v>0</v>
      </c>
      <c r="H18" s="9"/>
      <c r="I18" s="10">
        <f t="shared" si="1"/>
        <v>0</v>
      </c>
    </row>
    <row r="19" spans="2:9" s="52" customFormat="1" ht="20.25" customHeight="1" x14ac:dyDescent="0.25">
      <c r="B19" s="69" t="s">
        <v>23</v>
      </c>
      <c r="C19" s="21" t="s">
        <v>253</v>
      </c>
      <c r="D19" s="75" t="s">
        <v>0</v>
      </c>
      <c r="E19" s="8"/>
      <c r="F19" s="63"/>
      <c r="G19" s="63">
        <f t="shared" si="0"/>
        <v>0</v>
      </c>
      <c r="H19" s="63"/>
      <c r="I19" s="64">
        <f t="shared" si="1"/>
        <v>0</v>
      </c>
    </row>
    <row r="20" spans="2:9" s="52" customFormat="1" ht="20.25" customHeight="1" x14ac:dyDescent="0.25">
      <c r="B20" s="69" t="s">
        <v>24</v>
      </c>
      <c r="C20" s="21" t="s">
        <v>250</v>
      </c>
      <c r="D20" s="75" t="s">
        <v>0</v>
      </c>
      <c r="E20" s="8"/>
      <c r="F20" s="63"/>
      <c r="G20" s="63">
        <f t="shared" si="0"/>
        <v>0</v>
      </c>
      <c r="H20" s="63"/>
      <c r="I20" s="64">
        <f t="shared" ref="I20:I21" si="2">E20*H20</f>
        <v>0</v>
      </c>
    </row>
    <row r="21" spans="2:9" s="52" customFormat="1" ht="20.25" customHeight="1" x14ac:dyDescent="0.25">
      <c r="B21" s="69" t="s">
        <v>254</v>
      </c>
      <c r="C21" s="21" t="s">
        <v>249</v>
      </c>
      <c r="D21" s="75" t="s">
        <v>0</v>
      </c>
      <c r="E21" s="8"/>
      <c r="F21" s="63"/>
      <c r="G21" s="63">
        <f t="shared" si="0"/>
        <v>0</v>
      </c>
      <c r="H21" s="63"/>
      <c r="I21" s="64">
        <f t="shared" si="2"/>
        <v>0</v>
      </c>
    </row>
    <row r="22" spans="2:9" ht="20.25" customHeight="1" thickBot="1" x14ac:dyDescent="0.3">
      <c r="B22" s="70" t="s">
        <v>255</v>
      </c>
      <c r="C22" s="15" t="s">
        <v>1</v>
      </c>
      <c r="D22" s="90" t="s">
        <v>0</v>
      </c>
      <c r="E22" s="11"/>
      <c r="F22" s="12"/>
      <c r="G22" s="12">
        <f t="shared" si="0"/>
        <v>0</v>
      </c>
      <c r="H22" s="12"/>
      <c r="I22" s="13">
        <f t="shared" si="1"/>
        <v>0</v>
      </c>
    </row>
    <row r="23" spans="2:9" ht="20.25" customHeight="1" thickBot="1" x14ac:dyDescent="0.3">
      <c r="B23" s="104"/>
      <c r="C23" s="105"/>
      <c r="D23" s="106"/>
      <c r="E23" s="105"/>
      <c r="F23" s="107"/>
      <c r="G23" s="107"/>
      <c r="H23" s="107"/>
      <c r="I23" s="108"/>
    </row>
    <row r="24" spans="2:9" ht="20.25" customHeight="1" thickBot="1" x14ac:dyDescent="0.3">
      <c r="B24" s="67">
        <v>1</v>
      </c>
      <c r="C24" s="34" t="s">
        <v>15</v>
      </c>
      <c r="D24" s="88"/>
      <c r="E24" s="35"/>
      <c r="F24" s="35"/>
      <c r="G24" s="37">
        <f>SUM(G25:G31)</f>
        <v>0</v>
      </c>
      <c r="H24" s="37"/>
      <c r="I24" s="38">
        <f>SUM(I25:I31)</f>
        <v>0</v>
      </c>
    </row>
    <row r="25" spans="2:9" ht="20.25" customHeight="1" x14ac:dyDescent="0.25">
      <c r="B25" s="68" t="s">
        <v>241</v>
      </c>
      <c r="C25" s="41" t="s">
        <v>100</v>
      </c>
      <c r="D25" s="89" t="s">
        <v>0</v>
      </c>
      <c r="E25" s="4"/>
      <c r="F25" s="5"/>
      <c r="G25" s="5">
        <f>E25*F25</f>
        <v>0</v>
      </c>
      <c r="H25" s="5"/>
      <c r="I25" s="6">
        <f>E25*H25</f>
        <v>0</v>
      </c>
    </row>
    <row r="26" spans="2:9" ht="20.25" customHeight="1" x14ac:dyDescent="0.25">
      <c r="B26" s="69" t="s">
        <v>242</v>
      </c>
      <c r="C26" s="42" t="s">
        <v>18</v>
      </c>
      <c r="D26" s="75" t="s">
        <v>0</v>
      </c>
      <c r="E26" s="8"/>
      <c r="F26" s="9"/>
      <c r="G26" s="9">
        <f>E26*F26</f>
        <v>0</v>
      </c>
      <c r="H26" s="9"/>
      <c r="I26" s="10">
        <f t="shared" ref="I26:I31" si="3">E26*H26</f>
        <v>0</v>
      </c>
    </row>
    <row r="27" spans="2:9" ht="20.25" customHeight="1" x14ac:dyDescent="0.25">
      <c r="B27" s="69" t="s">
        <v>243</v>
      </c>
      <c r="C27" s="42" t="s">
        <v>120</v>
      </c>
      <c r="D27" s="75" t="s">
        <v>0</v>
      </c>
      <c r="E27" s="8"/>
      <c r="F27" s="9"/>
      <c r="G27" s="9">
        <f t="shared" ref="G27:G31" si="4">E27*F27</f>
        <v>0</v>
      </c>
      <c r="H27" s="9"/>
      <c r="I27" s="10">
        <f t="shared" si="3"/>
        <v>0</v>
      </c>
    </row>
    <row r="28" spans="2:9" ht="20.25" customHeight="1" x14ac:dyDescent="0.25">
      <c r="B28" s="69" t="s">
        <v>244</v>
      </c>
      <c r="C28" s="42" t="s">
        <v>121</v>
      </c>
      <c r="D28" s="75" t="s">
        <v>0</v>
      </c>
      <c r="E28" s="8"/>
      <c r="F28" s="9"/>
      <c r="G28" s="9">
        <f t="shared" ref="G28:G29" si="5">E28*F28</f>
        <v>0</v>
      </c>
      <c r="H28" s="9"/>
      <c r="I28" s="10">
        <f t="shared" ref="I28:I29" si="6">E28*H28</f>
        <v>0</v>
      </c>
    </row>
    <row r="29" spans="2:9" s="52" customFormat="1" ht="20.25" customHeight="1" x14ac:dyDescent="0.25">
      <c r="B29" s="69" t="s">
        <v>245</v>
      </c>
      <c r="C29" s="21" t="s">
        <v>43</v>
      </c>
      <c r="D29" s="75" t="s">
        <v>0</v>
      </c>
      <c r="E29" s="8"/>
      <c r="F29" s="63"/>
      <c r="G29" s="63">
        <f t="shared" si="5"/>
        <v>0</v>
      </c>
      <c r="H29" s="63"/>
      <c r="I29" s="64">
        <f t="shared" si="6"/>
        <v>0</v>
      </c>
    </row>
    <row r="30" spans="2:9" s="52" customFormat="1" ht="20.25" customHeight="1" x14ac:dyDescent="0.25">
      <c r="B30" s="69" t="s">
        <v>246</v>
      </c>
      <c r="C30" s="14" t="s">
        <v>122</v>
      </c>
      <c r="D30" s="75" t="s">
        <v>0</v>
      </c>
      <c r="E30" s="8"/>
      <c r="F30" s="63"/>
      <c r="G30" s="63">
        <f t="shared" si="4"/>
        <v>0</v>
      </c>
      <c r="H30" s="63"/>
      <c r="I30" s="64">
        <f t="shared" si="3"/>
        <v>0</v>
      </c>
    </row>
    <row r="31" spans="2:9" ht="20.25" customHeight="1" thickBot="1" x14ac:dyDescent="0.3">
      <c r="B31" s="70" t="s">
        <v>247</v>
      </c>
      <c r="C31" s="15" t="s">
        <v>1</v>
      </c>
      <c r="D31" s="90" t="s">
        <v>0</v>
      </c>
      <c r="E31" s="11"/>
      <c r="F31" s="12"/>
      <c r="G31" s="12">
        <f t="shared" si="4"/>
        <v>0</v>
      </c>
      <c r="H31" s="12"/>
      <c r="I31" s="13">
        <f t="shared" si="3"/>
        <v>0</v>
      </c>
    </row>
    <row r="32" spans="2:9" ht="20.25" customHeight="1" thickBot="1" x14ac:dyDescent="0.3">
      <c r="B32" s="104"/>
      <c r="C32" s="105"/>
      <c r="D32" s="106"/>
      <c r="E32" s="105"/>
      <c r="F32" s="107"/>
      <c r="G32" s="107"/>
      <c r="H32" s="107"/>
      <c r="I32" s="108"/>
    </row>
    <row r="33" spans="2:9" ht="20.25" customHeight="1" thickBot="1" x14ac:dyDescent="0.3">
      <c r="B33" s="71" t="s">
        <v>256</v>
      </c>
      <c r="C33" s="39" t="s">
        <v>17</v>
      </c>
      <c r="D33" s="97"/>
      <c r="E33" s="26"/>
      <c r="F33" s="27"/>
      <c r="G33" s="28">
        <f>SUM(G34:G47)</f>
        <v>0</v>
      </c>
      <c r="H33" s="28"/>
      <c r="I33" s="40">
        <f>SUM(I34:I47)</f>
        <v>0</v>
      </c>
    </row>
    <row r="34" spans="2:9" ht="20.25" customHeight="1" x14ac:dyDescent="0.25">
      <c r="B34" s="72" t="s">
        <v>25</v>
      </c>
      <c r="C34" s="4" t="s">
        <v>123</v>
      </c>
      <c r="D34" s="91" t="s">
        <v>0</v>
      </c>
      <c r="E34" s="53"/>
      <c r="F34" s="54"/>
      <c r="G34" s="54">
        <f>E34*F34</f>
        <v>0</v>
      </c>
      <c r="H34" s="54"/>
      <c r="I34" s="55">
        <f t="shared" ref="I34:I47" si="7">E34*H34</f>
        <v>0</v>
      </c>
    </row>
    <row r="35" spans="2:9" ht="20.25" customHeight="1" x14ac:dyDescent="0.25">
      <c r="B35" s="73" t="s">
        <v>26</v>
      </c>
      <c r="C35" s="8" t="s">
        <v>42</v>
      </c>
      <c r="D35" s="75" t="s">
        <v>0</v>
      </c>
      <c r="E35" s="8"/>
      <c r="F35" s="9"/>
      <c r="G35" s="9">
        <f>E35*F35</f>
        <v>0</v>
      </c>
      <c r="H35" s="9"/>
      <c r="I35" s="10">
        <f t="shared" ref="I35" si="8">E35*H35</f>
        <v>0</v>
      </c>
    </row>
    <row r="36" spans="2:9" ht="20.25" customHeight="1" x14ac:dyDescent="0.25">
      <c r="B36" s="73" t="s">
        <v>27</v>
      </c>
      <c r="C36" s="8" t="s">
        <v>41</v>
      </c>
      <c r="D36" s="75" t="s">
        <v>0</v>
      </c>
      <c r="E36" s="8"/>
      <c r="F36" s="9"/>
      <c r="G36" s="9">
        <f>E36*F36</f>
        <v>0</v>
      </c>
      <c r="H36" s="9"/>
      <c r="I36" s="10">
        <f t="shared" ref="I36" si="9">E36*H36</f>
        <v>0</v>
      </c>
    </row>
    <row r="37" spans="2:9" ht="20.25" customHeight="1" x14ac:dyDescent="0.25">
      <c r="B37" s="73" t="s">
        <v>28</v>
      </c>
      <c r="C37" s="8" t="s">
        <v>44</v>
      </c>
      <c r="D37" s="75" t="s">
        <v>13</v>
      </c>
      <c r="E37" s="8"/>
      <c r="F37" s="63"/>
      <c r="G37" s="63">
        <f>E37*F37</f>
        <v>0</v>
      </c>
      <c r="H37" s="63"/>
      <c r="I37" s="64">
        <f t="shared" si="7"/>
        <v>0</v>
      </c>
    </row>
    <row r="38" spans="2:9" ht="20.25" customHeight="1" x14ac:dyDescent="0.25">
      <c r="B38" s="73" t="s">
        <v>40</v>
      </c>
      <c r="C38" s="8" t="s">
        <v>45</v>
      </c>
      <c r="D38" s="75" t="s">
        <v>0</v>
      </c>
      <c r="E38" s="8"/>
      <c r="F38" s="63"/>
      <c r="G38" s="63">
        <f>E38*F38</f>
        <v>0</v>
      </c>
      <c r="H38" s="63"/>
      <c r="I38" s="64">
        <f t="shared" si="7"/>
        <v>0</v>
      </c>
    </row>
    <row r="39" spans="2:9" ht="20.25" customHeight="1" x14ac:dyDescent="0.25">
      <c r="B39" s="73" t="s">
        <v>88</v>
      </c>
      <c r="C39" s="8" t="s">
        <v>101</v>
      </c>
      <c r="D39" s="75" t="s">
        <v>0</v>
      </c>
      <c r="E39" s="8"/>
      <c r="F39" s="63"/>
      <c r="G39" s="63">
        <f t="shared" ref="G39" si="10">E39*F39</f>
        <v>0</v>
      </c>
      <c r="H39" s="63"/>
      <c r="I39" s="64">
        <f t="shared" ref="I39" si="11">E39*H39</f>
        <v>0</v>
      </c>
    </row>
    <row r="40" spans="2:9" ht="20.25" customHeight="1" x14ac:dyDescent="0.25">
      <c r="B40" s="73" t="s">
        <v>92</v>
      </c>
      <c r="C40" s="8" t="s">
        <v>46</v>
      </c>
      <c r="D40" s="75" t="s">
        <v>0</v>
      </c>
      <c r="E40" s="8"/>
      <c r="F40" s="9"/>
      <c r="G40" s="9">
        <f t="shared" ref="G40:G47" si="12">E40*F40</f>
        <v>0</v>
      </c>
      <c r="H40" s="9"/>
      <c r="I40" s="10">
        <f t="shared" si="7"/>
        <v>0</v>
      </c>
    </row>
    <row r="41" spans="2:9" ht="20.25" customHeight="1" x14ac:dyDescent="0.25">
      <c r="B41" s="73" t="s">
        <v>93</v>
      </c>
      <c r="C41" s="8" t="s">
        <v>47</v>
      </c>
      <c r="D41" s="75" t="s">
        <v>0</v>
      </c>
      <c r="E41" s="8"/>
      <c r="F41" s="9"/>
      <c r="G41" s="9">
        <f>E41*F41</f>
        <v>0</v>
      </c>
      <c r="H41" s="9"/>
      <c r="I41" s="10">
        <f t="shared" si="7"/>
        <v>0</v>
      </c>
    </row>
    <row r="42" spans="2:9" ht="20.25" customHeight="1" x14ac:dyDescent="0.25">
      <c r="B42" s="73" t="s">
        <v>94</v>
      </c>
      <c r="C42" s="8" t="s">
        <v>49</v>
      </c>
      <c r="D42" s="75" t="s">
        <v>0</v>
      </c>
      <c r="E42" s="8"/>
      <c r="F42" s="9"/>
      <c r="G42" s="9">
        <f>E42*F42</f>
        <v>0</v>
      </c>
      <c r="H42" s="9"/>
      <c r="I42" s="10">
        <f t="shared" si="7"/>
        <v>0</v>
      </c>
    </row>
    <row r="43" spans="2:9" ht="20.25" customHeight="1" x14ac:dyDescent="0.25">
      <c r="B43" s="73" t="s">
        <v>119</v>
      </c>
      <c r="C43" s="8" t="s">
        <v>63</v>
      </c>
      <c r="D43" s="75" t="s">
        <v>0</v>
      </c>
      <c r="E43" s="8"/>
      <c r="F43" s="9"/>
      <c r="G43" s="9">
        <f>E43*F43</f>
        <v>0</v>
      </c>
      <c r="H43" s="9"/>
      <c r="I43" s="10">
        <f t="shared" si="7"/>
        <v>0</v>
      </c>
    </row>
    <row r="44" spans="2:9" ht="20.25" customHeight="1" x14ac:dyDescent="0.25">
      <c r="B44" s="73" t="s">
        <v>144</v>
      </c>
      <c r="C44" s="8" t="s">
        <v>124</v>
      </c>
      <c r="D44" s="75" t="s">
        <v>0</v>
      </c>
      <c r="E44" s="8"/>
      <c r="F44" s="9"/>
      <c r="G44" s="9">
        <f>E44*F44</f>
        <v>0</v>
      </c>
      <c r="H44" s="9"/>
      <c r="I44" s="10">
        <f t="shared" si="7"/>
        <v>0</v>
      </c>
    </row>
    <row r="45" spans="2:9" ht="20.25" customHeight="1" x14ac:dyDescent="0.25">
      <c r="B45" s="74" t="s">
        <v>145</v>
      </c>
      <c r="C45" s="19" t="s">
        <v>125</v>
      </c>
      <c r="D45" s="92" t="s">
        <v>0</v>
      </c>
      <c r="E45" s="19"/>
      <c r="F45" s="20"/>
      <c r="G45" s="9">
        <f t="shared" ref="G45:G46" si="13">E45*F45</f>
        <v>0</v>
      </c>
      <c r="H45" s="9"/>
      <c r="I45" s="10">
        <f t="shared" ref="I45:I46" si="14">E45*H45</f>
        <v>0</v>
      </c>
    </row>
    <row r="46" spans="2:9" ht="20.25" customHeight="1" x14ac:dyDescent="0.25">
      <c r="B46" s="73" t="s">
        <v>146</v>
      </c>
      <c r="C46" s="19" t="s">
        <v>126</v>
      </c>
      <c r="D46" s="92" t="s">
        <v>0</v>
      </c>
      <c r="E46" s="19"/>
      <c r="F46" s="20"/>
      <c r="G46" s="9">
        <f t="shared" si="13"/>
        <v>0</v>
      </c>
      <c r="H46" s="9"/>
      <c r="I46" s="10">
        <f t="shared" si="14"/>
        <v>0</v>
      </c>
    </row>
    <row r="47" spans="2:9" ht="20.25" customHeight="1" thickBot="1" x14ac:dyDescent="0.3">
      <c r="B47" s="73" t="s">
        <v>147</v>
      </c>
      <c r="C47" s="11" t="s">
        <v>1</v>
      </c>
      <c r="D47" s="90" t="s">
        <v>0</v>
      </c>
      <c r="E47" s="11"/>
      <c r="F47" s="12"/>
      <c r="G47" s="12">
        <f t="shared" si="12"/>
        <v>0</v>
      </c>
      <c r="H47" s="12"/>
      <c r="I47" s="13">
        <f t="shared" si="7"/>
        <v>0</v>
      </c>
    </row>
    <row r="48" spans="2:9" ht="20.25" customHeight="1" thickBot="1" x14ac:dyDescent="0.3">
      <c r="B48" s="104"/>
      <c r="C48" s="105"/>
      <c r="D48" s="106"/>
      <c r="E48" s="105"/>
      <c r="F48" s="107"/>
      <c r="G48" s="107"/>
      <c r="H48" s="107"/>
      <c r="I48" s="108"/>
    </row>
    <row r="49" spans="2:9" ht="20.25" customHeight="1" thickBot="1" x14ac:dyDescent="0.3">
      <c r="B49" s="76" t="s">
        <v>148</v>
      </c>
      <c r="C49" s="30" t="s">
        <v>48</v>
      </c>
      <c r="D49" s="93"/>
      <c r="E49" s="31"/>
      <c r="F49" s="32"/>
      <c r="G49" s="24">
        <f>SUM(G50:G56)</f>
        <v>0</v>
      </c>
      <c r="H49" s="24"/>
      <c r="I49" s="33">
        <f>SUM(I50:I56)</f>
        <v>0</v>
      </c>
    </row>
    <row r="50" spans="2:9" ht="20.25" customHeight="1" x14ac:dyDescent="0.25">
      <c r="B50" s="72" t="s">
        <v>149</v>
      </c>
      <c r="C50" s="4" t="s">
        <v>50</v>
      </c>
      <c r="D50" s="89" t="s">
        <v>116</v>
      </c>
      <c r="E50" s="4"/>
      <c r="F50" s="5"/>
      <c r="G50" s="5">
        <f t="shared" ref="G50:G56" si="15">E50*F50</f>
        <v>0</v>
      </c>
      <c r="H50" s="5"/>
      <c r="I50" s="6">
        <f t="shared" ref="I50:I56" si="16">E50*H50</f>
        <v>0</v>
      </c>
    </row>
    <row r="51" spans="2:9" ht="20.25" customHeight="1" x14ac:dyDescent="0.25">
      <c r="B51" s="73" t="s">
        <v>150</v>
      </c>
      <c r="C51" s="43" t="s">
        <v>51</v>
      </c>
      <c r="D51" s="75" t="s">
        <v>116</v>
      </c>
      <c r="E51" s="44"/>
      <c r="F51" s="9"/>
      <c r="G51" s="9">
        <f t="shared" si="15"/>
        <v>0</v>
      </c>
      <c r="H51" s="9"/>
      <c r="I51" s="10">
        <f t="shared" si="16"/>
        <v>0</v>
      </c>
    </row>
    <row r="52" spans="2:9" ht="20.25" customHeight="1" x14ac:dyDescent="0.25">
      <c r="B52" s="73" t="s">
        <v>151</v>
      </c>
      <c r="C52" s="8" t="s">
        <v>52</v>
      </c>
      <c r="D52" s="75" t="s">
        <v>116</v>
      </c>
      <c r="E52" s="8"/>
      <c r="F52" s="9"/>
      <c r="G52" s="9">
        <f t="shared" si="15"/>
        <v>0</v>
      </c>
      <c r="H52" s="9"/>
      <c r="I52" s="10">
        <f t="shared" si="16"/>
        <v>0</v>
      </c>
    </row>
    <row r="53" spans="2:9" ht="20.25" customHeight="1" x14ac:dyDescent="0.25">
      <c r="B53" s="73" t="s">
        <v>152</v>
      </c>
      <c r="C53" s="8" t="s">
        <v>54</v>
      </c>
      <c r="D53" s="75" t="s">
        <v>116</v>
      </c>
      <c r="E53" s="44"/>
      <c r="F53" s="9"/>
      <c r="G53" s="9">
        <f t="shared" si="15"/>
        <v>0</v>
      </c>
      <c r="H53" s="9"/>
      <c r="I53" s="10">
        <f t="shared" si="16"/>
        <v>0</v>
      </c>
    </row>
    <row r="54" spans="2:9" ht="20.25" customHeight="1" x14ac:dyDescent="0.25">
      <c r="B54" s="73" t="s">
        <v>153</v>
      </c>
      <c r="C54" s="19" t="s">
        <v>55</v>
      </c>
      <c r="D54" s="92" t="s">
        <v>116</v>
      </c>
      <c r="E54" s="19"/>
      <c r="F54" s="9"/>
      <c r="G54" s="9">
        <f t="shared" ref="G54" si="17">E54*F54</f>
        <v>0</v>
      </c>
      <c r="H54" s="9"/>
      <c r="I54" s="10">
        <f t="shared" ref="I54" si="18">E54*H54</f>
        <v>0</v>
      </c>
    </row>
    <row r="55" spans="2:9" ht="20.25" customHeight="1" x14ac:dyDescent="0.25">
      <c r="B55" s="73" t="s">
        <v>154</v>
      </c>
      <c r="C55" s="19" t="s">
        <v>127</v>
      </c>
      <c r="D55" s="92" t="s">
        <v>116</v>
      </c>
      <c r="E55" s="19"/>
      <c r="F55" s="9"/>
      <c r="G55" s="9">
        <f t="shared" ref="G55" si="19">E55*F55</f>
        <v>0</v>
      </c>
      <c r="H55" s="9"/>
      <c r="I55" s="10">
        <f t="shared" ref="I55" si="20">E55*H55</f>
        <v>0</v>
      </c>
    </row>
    <row r="56" spans="2:9" ht="20.25" customHeight="1" thickBot="1" x14ac:dyDescent="0.3">
      <c r="B56" s="77" t="s">
        <v>155</v>
      </c>
      <c r="C56" s="11" t="s">
        <v>1</v>
      </c>
      <c r="D56" s="90" t="s">
        <v>0</v>
      </c>
      <c r="E56" s="11"/>
      <c r="F56" s="12"/>
      <c r="G56" s="12">
        <f t="shared" si="15"/>
        <v>0</v>
      </c>
      <c r="H56" s="12"/>
      <c r="I56" s="13">
        <f t="shared" si="16"/>
        <v>0</v>
      </c>
    </row>
    <row r="57" spans="2:9" ht="20.25" customHeight="1" thickBot="1" x14ac:dyDescent="0.3">
      <c r="B57" s="104"/>
      <c r="C57" s="105"/>
      <c r="D57" s="106"/>
      <c r="E57" s="105"/>
      <c r="F57" s="107"/>
      <c r="G57" s="107"/>
      <c r="H57" s="107"/>
      <c r="I57" s="108"/>
    </row>
    <row r="58" spans="2:9" ht="20.25" customHeight="1" thickBot="1" x14ac:dyDescent="0.3">
      <c r="B58" s="76" t="s">
        <v>156</v>
      </c>
      <c r="C58" s="45" t="s">
        <v>14</v>
      </c>
      <c r="D58" s="94"/>
      <c r="E58" s="46"/>
      <c r="F58" s="47"/>
      <c r="G58" s="24">
        <f>SUM(G59:G66)</f>
        <v>0</v>
      </c>
      <c r="H58" s="24"/>
      <c r="I58" s="33">
        <f>SUM(I59:I66)</f>
        <v>0</v>
      </c>
    </row>
    <row r="59" spans="2:9" ht="20.25" customHeight="1" x14ac:dyDescent="0.25">
      <c r="B59" s="68" t="s">
        <v>36</v>
      </c>
      <c r="C59" s="3" t="s">
        <v>128</v>
      </c>
      <c r="D59" s="89" t="s">
        <v>12</v>
      </c>
      <c r="E59" s="4"/>
      <c r="F59" s="5"/>
      <c r="G59" s="5">
        <f t="shared" ref="G59:G66" si="21">E59*F59</f>
        <v>0</v>
      </c>
      <c r="H59" s="5"/>
      <c r="I59" s="6">
        <f t="shared" ref="I59:I66" si="22">E59*H59</f>
        <v>0</v>
      </c>
    </row>
    <row r="60" spans="2:9" ht="20.25" customHeight="1" x14ac:dyDescent="0.25">
      <c r="B60" s="69" t="s">
        <v>29</v>
      </c>
      <c r="C60" s="7" t="s">
        <v>53</v>
      </c>
      <c r="D60" s="75" t="s">
        <v>37</v>
      </c>
      <c r="E60" s="8"/>
      <c r="F60" s="9"/>
      <c r="G60" s="9">
        <f t="shared" si="21"/>
        <v>0</v>
      </c>
      <c r="H60" s="9"/>
      <c r="I60" s="10">
        <f t="shared" si="22"/>
        <v>0</v>
      </c>
    </row>
    <row r="61" spans="2:9" ht="20.25" customHeight="1" x14ac:dyDescent="0.25">
      <c r="B61" s="69" t="s">
        <v>30</v>
      </c>
      <c r="C61" s="7" t="s">
        <v>56</v>
      </c>
      <c r="D61" s="75" t="s">
        <v>116</v>
      </c>
      <c r="E61" s="8"/>
      <c r="F61" s="9"/>
      <c r="G61" s="9">
        <f t="shared" si="21"/>
        <v>0</v>
      </c>
      <c r="H61" s="9"/>
      <c r="I61" s="10">
        <f t="shared" si="22"/>
        <v>0</v>
      </c>
    </row>
    <row r="62" spans="2:9" ht="20.25" customHeight="1" x14ac:dyDescent="0.25">
      <c r="B62" s="69" t="s">
        <v>31</v>
      </c>
      <c r="C62" s="7" t="s">
        <v>129</v>
      </c>
      <c r="D62" s="75" t="s">
        <v>16</v>
      </c>
      <c r="E62" s="8"/>
      <c r="F62" s="9"/>
      <c r="G62" s="9">
        <f t="shared" ref="G62" si="23">E62*F62</f>
        <v>0</v>
      </c>
      <c r="H62" s="9"/>
      <c r="I62" s="10">
        <f t="shared" ref="I62" si="24">E62*H62</f>
        <v>0</v>
      </c>
    </row>
    <row r="63" spans="2:9" ht="20.25" customHeight="1" x14ac:dyDescent="0.25">
      <c r="B63" s="69" t="s">
        <v>32</v>
      </c>
      <c r="C63" s="7" t="s">
        <v>130</v>
      </c>
      <c r="D63" s="75" t="s">
        <v>16</v>
      </c>
      <c r="E63" s="8"/>
      <c r="F63" s="9"/>
      <c r="G63" s="9">
        <f t="shared" ref="G63:G65" si="25">E63*F63</f>
        <v>0</v>
      </c>
      <c r="H63" s="9"/>
      <c r="I63" s="10">
        <f t="shared" ref="I63:I65" si="26">E63*H63</f>
        <v>0</v>
      </c>
    </row>
    <row r="64" spans="2:9" ht="20.25" customHeight="1" x14ac:dyDescent="0.25">
      <c r="B64" s="69" t="s">
        <v>33</v>
      </c>
      <c r="C64" s="7" t="s">
        <v>64</v>
      </c>
      <c r="D64" s="75" t="s">
        <v>16</v>
      </c>
      <c r="E64" s="8"/>
      <c r="F64" s="9"/>
      <c r="G64" s="9">
        <f t="shared" si="25"/>
        <v>0</v>
      </c>
      <c r="H64" s="9"/>
      <c r="I64" s="10">
        <f t="shared" si="26"/>
        <v>0</v>
      </c>
    </row>
    <row r="65" spans="2:9" ht="20.25" customHeight="1" x14ac:dyDescent="0.25">
      <c r="B65" s="69" t="s">
        <v>34</v>
      </c>
      <c r="C65" s="7" t="s">
        <v>65</v>
      </c>
      <c r="D65" s="75" t="s">
        <v>16</v>
      </c>
      <c r="E65" s="8"/>
      <c r="F65" s="9"/>
      <c r="G65" s="9">
        <f t="shared" si="25"/>
        <v>0</v>
      </c>
      <c r="H65" s="9"/>
      <c r="I65" s="10">
        <f t="shared" si="26"/>
        <v>0</v>
      </c>
    </row>
    <row r="66" spans="2:9" ht="20.25" customHeight="1" thickBot="1" x14ac:dyDescent="0.3">
      <c r="B66" s="98" t="s">
        <v>35</v>
      </c>
      <c r="C66" s="22" t="s">
        <v>1</v>
      </c>
      <c r="D66" s="92" t="s">
        <v>16</v>
      </c>
      <c r="E66" s="19"/>
      <c r="F66" s="20"/>
      <c r="G66" s="20">
        <f t="shared" si="21"/>
        <v>0</v>
      </c>
      <c r="H66" s="20"/>
      <c r="I66" s="23">
        <f t="shared" si="22"/>
        <v>0</v>
      </c>
    </row>
    <row r="67" spans="2:9" ht="20.25" customHeight="1" thickBot="1" x14ac:dyDescent="0.3">
      <c r="B67" s="104"/>
      <c r="C67" s="105"/>
      <c r="D67" s="106"/>
      <c r="E67" s="105"/>
      <c r="F67" s="107"/>
      <c r="G67" s="107"/>
      <c r="H67" s="107"/>
      <c r="I67" s="108"/>
    </row>
    <row r="68" spans="2:9" ht="20.25" customHeight="1" thickBot="1" x14ac:dyDescent="0.3">
      <c r="B68" s="99" t="s">
        <v>157</v>
      </c>
      <c r="C68" s="29" t="s">
        <v>102</v>
      </c>
      <c r="D68" s="100"/>
      <c r="E68" s="101"/>
      <c r="F68" s="102"/>
      <c r="G68" s="25">
        <f>SUM(G69:G73)</f>
        <v>0</v>
      </c>
      <c r="H68" s="25"/>
      <c r="I68" s="103">
        <f>SUM(I69:I73)</f>
        <v>0</v>
      </c>
    </row>
    <row r="69" spans="2:9" ht="20.25" customHeight="1" x14ac:dyDescent="0.25">
      <c r="B69" s="79" t="s">
        <v>158</v>
      </c>
      <c r="C69" s="16" t="s">
        <v>103</v>
      </c>
      <c r="D69" s="95" t="s">
        <v>16</v>
      </c>
      <c r="E69" s="16"/>
      <c r="F69" s="17"/>
      <c r="G69" s="17">
        <f t="shared" ref="G69" si="27">E69*F69</f>
        <v>0</v>
      </c>
      <c r="H69" s="17"/>
      <c r="I69" s="18">
        <f t="shared" ref="I69" si="28">E69*H69</f>
        <v>0</v>
      </c>
    </row>
    <row r="70" spans="2:9" ht="20.25" customHeight="1" x14ac:dyDescent="0.25">
      <c r="B70" s="73" t="s">
        <v>159</v>
      </c>
      <c r="C70" s="8" t="s">
        <v>104</v>
      </c>
      <c r="D70" s="75" t="s">
        <v>16</v>
      </c>
      <c r="E70" s="8"/>
      <c r="F70" s="9"/>
      <c r="G70" s="9">
        <f t="shared" ref="G70:G73" si="29">E70*F70</f>
        <v>0</v>
      </c>
      <c r="H70" s="9"/>
      <c r="I70" s="10">
        <f t="shared" ref="I70:I73" si="30">E70*H70</f>
        <v>0</v>
      </c>
    </row>
    <row r="71" spans="2:9" ht="20.25" customHeight="1" x14ac:dyDescent="0.25">
      <c r="B71" s="73" t="s">
        <v>160</v>
      </c>
      <c r="C71" s="8" t="s">
        <v>105</v>
      </c>
      <c r="D71" s="75" t="s">
        <v>16</v>
      </c>
      <c r="E71" s="8"/>
      <c r="F71" s="9"/>
      <c r="G71" s="9">
        <f t="shared" si="29"/>
        <v>0</v>
      </c>
      <c r="H71" s="9"/>
      <c r="I71" s="10">
        <f t="shared" si="30"/>
        <v>0</v>
      </c>
    </row>
    <row r="72" spans="2:9" ht="20.25" customHeight="1" x14ac:dyDescent="0.25">
      <c r="B72" s="73" t="s">
        <v>161</v>
      </c>
      <c r="C72" s="8" t="s">
        <v>106</v>
      </c>
      <c r="D72" s="75" t="s">
        <v>16</v>
      </c>
      <c r="E72" s="8"/>
      <c r="F72" s="9"/>
      <c r="G72" s="9">
        <f t="shared" si="29"/>
        <v>0</v>
      </c>
      <c r="H72" s="9"/>
      <c r="I72" s="10">
        <f t="shared" si="30"/>
        <v>0</v>
      </c>
    </row>
    <row r="73" spans="2:9" ht="20.25" customHeight="1" thickBot="1" x14ac:dyDescent="0.3">
      <c r="B73" s="77" t="s">
        <v>162</v>
      </c>
      <c r="C73" s="11" t="s">
        <v>1</v>
      </c>
      <c r="D73" s="75" t="s">
        <v>16</v>
      </c>
      <c r="E73" s="8"/>
      <c r="F73" s="9"/>
      <c r="G73" s="9">
        <f t="shared" si="29"/>
        <v>0</v>
      </c>
      <c r="H73" s="9"/>
      <c r="I73" s="10">
        <f t="shared" si="30"/>
        <v>0</v>
      </c>
    </row>
    <row r="74" spans="2:9" ht="20.25" customHeight="1" thickBot="1" x14ac:dyDescent="0.3">
      <c r="B74" s="104"/>
      <c r="C74" s="105"/>
      <c r="D74" s="106"/>
      <c r="E74" s="105"/>
      <c r="F74" s="107"/>
      <c r="G74" s="107"/>
      <c r="H74" s="107"/>
      <c r="I74" s="108"/>
    </row>
    <row r="75" spans="2:9" ht="20.25" customHeight="1" thickBot="1" x14ac:dyDescent="0.3">
      <c r="B75" s="67" t="s">
        <v>163</v>
      </c>
      <c r="C75" s="34" t="s">
        <v>86</v>
      </c>
      <c r="D75" s="88"/>
      <c r="E75" s="35"/>
      <c r="F75" s="36"/>
      <c r="G75" s="37">
        <f>SUM(G76:G79)</f>
        <v>0</v>
      </c>
      <c r="H75" s="37"/>
      <c r="I75" s="38">
        <f>SUM(I76:I79)</f>
        <v>0</v>
      </c>
    </row>
    <row r="76" spans="2:9" ht="20.25" customHeight="1" x14ac:dyDescent="0.25">
      <c r="B76" s="72" t="s">
        <v>164</v>
      </c>
      <c r="C76" s="4" t="s">
        <v>131</v>
      </c>
      <c r="D76" s="89" t="s">
        <v>16</v>
      </c>
      <c r="E76" s="4"/>
      <c r="F76" s="5"/>
      <c r="G76" s="5">
        <f t="shared" ref="G76:G78" si="31">E76*F76</f>
        <v>0</v>
      </c>
      <c r="H76" s="5"/>
      <c r="I76" s="6">
        <f t="shared" ref="I76:I78" si="32">E76*H76</f>
        <v>0</v>
      </c>
    </row>
    <row r="77" spans="2:9" s="52" customFormat="1" ht="20.25" customHeight="1" x14ac:dyDescent="0.25">
      <c r="B77" s="73" t="s">
        <v>165</v>
      </c>
      <c r="C77" s="43" t="s">
        <v>132</v>
      </c>
      <c r="D77" s="75" t="s">
        <v>37</v>
      </c>
      <c r="E77" s="44"/>
      <c r="F77" s="63"/>
      <c r="G77" s="63">
        <f t="shared" si="31"/>
        <v>0</v>
      </c>
      <c r="H77" s="63"/>
      <c r="I77" s="64">
        <f t="shared" si="32"/>
        <v>0</v>
      </c>
    </row>
    <row r="78" spans="2:9" s="52" customFormat="1" ht="20.25" customHeight="1" x14ac:dyDescent="0.25">
      <c r="B78" s="73" t="s">
        <v>166</v>
      </c>
      <c r="C78" s="8" t="s">
        <v>87</v>
      </c>
      <c r="D78" s="75" t="s">
        <v>37</v>
      </c>
      <c r="E78" s="8"/>
      <c r="F78" s="63"/>
      <c r="G78" s="63">
        <f t="shared" si="31"/>
        <v>0</v>
      </c>
      <c r="H78" s="63"/>
      <c r="I78" s="64">
        <f t="shared" si="32"/>
        <v>0</v>
      </c>
    </row>
    <row r="79" spans="2:9" ht="20.25" customHeight="1" thickBot="1" x14ac:dyDescent="0.3">
      <c r="B79" s="77" t="s">
        <v>167</v>
      </c>
      <c r="C79" s="11" t="s">
        <v>1</v>
      </c>
      <c r="D79" s="90" t="s">
        <v>0</v>
      </c>
      <c r="E79" s="11"/>
      <c r="F79" s="12"/>
      <c r="G79" s="12">
        <f t="shared" ref="G79" si="33">E79*F79</f>
        <v>0</v>
      </c>
      <c r="H79" s="12"/>
      <c r="I79" s="13">
        <f t="shared" ref="I79" si="34">E79*H79</f>
        <v>0</v>
      </c>
    </row>
    <row r="80" spans="2:9" ht="20.25" customHeight="1" thickBot="1" x14ac:dyDescent="0.3">
      <c r="B80" s="104"/>
      <c r="C80" s="105"/>
      <c r="D80" s="106"/>
      <c r="E80" s="105"/>
      <c r="F80" s="107"/>
      <c r="G80" s="107"/>
      <c r="H80" s="107"/>
      <c r="I80" s="108"/>
    </row>
    <row r="81" spans="2:9" ht="20.25" customHeight="1" thickBot="1" x14ac:dyDescent="0.3">
      <c r="B81" s="76" t="s">
        <v>168</v>
      </c>
      <c r="C81" s="45" t="s">
        <v>85</v>
      </c>
      <c r="D81" s="94"/>
      <c r="E81" s="46"/>
      <c r="F81" s="47"/>
      <c r="G81" s="24">
        <f>SUM(G82:G86)</f>
        <v>0</v>
      </c>
      <c r="H81" s="24"/>
      <c r="I81" s="33">
        <f>SUM(I82:I86)</f>
        <v>0</v>
      </c>
    </row>
    <row r="82" spans="2:9" s="51" customFormat="1" ht="20.25" customHeight="1" x14ac:dyDescent="0.25">
      <c r="B82" s="72" t="s">
        <v>169</v>
      </c>
      <c r="C82" s="4" t="s">
        <v>133</v>
      </c>
      <c r="D82" s="89" t="s">
        <v>16</v>
      </c>
      <c r="E82" s="4"/>
      <c r="F82" s="61"/>
      <c r="G82" s="61">
        <f t="shared" ref="G82:G85" si="35">E82*F82</f>
        <v>0</v>
      </c>
      <c r="H82" s="61"/>
      <c r="I82" s="62">
        <f t="shared" ref="I82:I85" si="36">E82*H82</f>
        <v>0</v>
      </c>
    </row>
    <row r="83" spans="2:9" s="51" customFormat="1" ht="20.25" customHeight="1" x14ac:dyDescent="0.25">
      <c r="B83" s="79" t="s">
        <v>170</v>
      </c>
      <c r="C83" s="8" t="s">
        <v>134</v>
      </c>
      <c r="D83" s="75" t="s">
        <v>16</v>
      </c>
      <c r="E83" s="8"/>
      <c r="F83" s="63"/>
      <c r="G83" s="63">
        <f t="shared" si="35"/>
        <v>0</v>
      </c>
      <c r="H83" s="63"/>
      <c r="I83" s="64">
        <f t="shared" si="36"/>
        <v>0</v>
      </c>
    </row>
    <row r="84" spans="2:9" ht="20.25" customHeight="1" x14ac:dyDescent="0.25">
      <c r="B84" s="79" t="s">
        <v>171</v>
      </c>
      <c r="C84" s="8" t="s">
        <v>135</v>
      </c>
      <c r="D84" s="75" t="s">
        <v>16</v>
      </c>
      <c r="E84" s="8"/>
      <c r="F84" s="9"/>
      <c r="G84" s="9">
        <f t="shared" si="35"/>
        <v>0</v>
      </c>
      <c r="H84" s="9"/>
      <c r="I84" s="10">
        <f t="shared" si="36"/>
        <v>0</v>
      </c>
    </row>
    <row r="85" spans="2:9" ht="20.25" customHeight="1" x14ac:dyDescent="0.25">
      <c r="B85" s="79" t="s">
        <v>172</v>
      </c>
      <c r="C85" s="8" t="s">
        <v>136</v>
      </c>
      <c r="D85" s="75" t="s">
        <v>16</v>
      </c>
      <c r="E85" s="8"/>
      <c r="F85" s="9"/>
      <c r="G85" s="9">
        <f t="shared" si="35"/>
        <v>0</v>
      </c>
      <c r="H85" s="9"/>
      <c r="I85" s="10">
        <f t="shared" si="36"/>
        <v>0</v>
      </c>
    </row>
    <row r="86" spans="2:9" ht="20.25" customHeight="1" thickBot="1" x14ac:dyDescent="0.3">
      <c r="B86" s="78" t="s">
        <v>173</v>
      </c>
      <c r="C86" s="11" t="s">
        <v>1</v>
      </c>
      <c r="D86" s="90" t="s">
        <v>16</v>
      </c>
      <c r="E86" s="11"/>
      <c r="F86" s="12"/>
      <c r="G86" s="12">
        <f t="shared" ref="G86" si="37">E86*F86</f>
        <v>0</v>
      </c>
      <c r="H86" s="12"/>
      <c r="I86" s="13">
        <f t="shared" ref="I86" si="38">E86*H86</f>
        <v>0</v>
      </c>
    </row>
    <row r="87" spans="2:9" ht="20.25" customHeight="1" thickBot="1" x14ac:dyDescent="0.3">
      <c r="B87" s="104"/>
      <c r="C87" s="105"/>
      <c r="D87" s="106"/>
      <c r="E87" s="105"/>
      <c r="F87" s="107"/>
      <c r="G87" s="107"/>
      <c r="H87" s="107"/>
      <c r="I87" s="108"/>
    </row>
    <row r="88" spans="2:9" ht="20.25" customHeight="1" thickBot="1" x14ac:dyDescent="0.3">
      <c r="B88" s="67" t="s">
        <v>174</v>
      </c>
      <c r="C88" s="48" t="s">
        <v>66</v>
      </c>
      <c r="D88" s="96"/>
      <c r="E88" s="49"/>
      <c r="F88" s="50"/>
      <c r="G88" s="37">
        <f>SUM(G89:G118)</f>
        <v>0</v>
      </c>
      <c r="H88" s="37"/>
      <c r="I88" s="38">
        <f>SUM(I89:I118)</f>
        <v>0</v>
      </c>
    </row>
    <row r="89" spans="2:9" ht="20.25" customHeight="1" x14ac:dyDescent="0.25">
      <c r="B89" s="72" t="s">
        <v>175</v>
      </c>
      <c r="C89" s="4" t="s">
        <v>67</v>
      </c>
      <c r="D89" s="89" t="s">
        <v>16</v>
      </c>
      <c r="E89" s="4"/>
      <c r="F89" s="5"/>
      <c r="G89" s="5">
        <f t="shared" ref="G89" si="39">E89*F89</f>
        <v>0</v>
      </c>
      <c r="H89" s="5"/>
      <c r="I89" s="6">
        <f t="shared" ref="I89" si="40">E89*H89</f>
        <v>0</v>
      </c>
    </row>
    <row r="90" spans="2:9" ht="20.25" customHeight="1" x14ac:dyDescent="0.25">
      <c r="B90" s="73" t="s">
        <v>176</v>
      </c>
      <c r="C90" s="8" t="s">
        <v>68</v>
      </c>
      <c r="D90" s="75" t="s">
        <v>116</v>
      </c>
      <c r="E90" s="8"/>
      <c r="F90" s="9"/>
      <c r="G90" s="9">
        <f t="shared" ref="G90:G91" si="41">E90*F90</f>
        <v>0</v>
      </c>
      <c r="H90" s="9"/>
      <c r="I90" s="10">
        <f t="shared" ref="I90:I91" si="42">E90*H90</f>
        <v>0</v>
      </c>
    </row>
    <row r="91" spans="2:9" ht="20.25" customHeight="1" x14ac:dyDescent="0.25">
      <c r="B91" s="73" t="s">
        <v>177</v>
      </c>
      <c r="C91" s="8" t="s">
        <v>69</v>
      </c>
      <c r="D91" s="75" t="s">
        <v>16</v>
      </c>
      <c r="E91" s="8"/>
      <c r="F91" s="9"/>
      <c r="G91" s="9">
        <f t="shared" si="41"/>
        <v>0</v>
      </c>
      <c r="H91" s="9"/>
      <c r="I91" s="10">
        <f t="shared" si="42"/>
        <v>0</v>
      </c>
    </row>
    <row r="92" spans="2:9" ht="20.25" customHeight="1" x14ac:dyDescent="0.25">
      <c r="B92" s="73" t="s">
        <v>178</v>
      </c>
      <c r="C92" s="8" t="s">
        <v>70</v>
      </c>
      <c r="D92" s="75" t="s">
        <v>16</v>
      </c>
      <c r="E92" s="8"/>
      <c r="F92" s="9"/>
      <c r="G92" s="9">
        <f t="shared" ref="G92:G115" si="43">E92*F92</f>
        <v>0</v>
      </c>
      <c r="H92" s="9"/>
      <c r="I92" s="10">
        <f t="shared" ref="I92:I115" si="44">E92*H92</f>
        <v>0</v>
      </c>
    </row>
    <row r="93" spans="2:9" ht="20.25" customHeight="1" x14ac:dyDescent="0.25">
      <c r="B93" s="73" t="s">
        <v>179</v>
      </c>
      <c r="C93" s="8" t="s">
        <v>71</v>
      </c>
      <c r="D93" s="75" t="s">
        <v>16</v>
      </c>
      <c r="E93" s="8"/>
      <c r="F93" s="9"/>
      <c r="G93" s="9">
        <f t="shared" si="43"/>
        <v>0</v>
      </c>
      <c r="H93" s="9"/>
      <c r="I93" s="10">
        <f t="shared" si="44"/>
        <v>0</v>
      </c>
    </row>
    <row r="94" spans="2:9" ht="20.25" customHeight="1" x14ac:dyDescent="0.25">
      <c r="B94" s="73" t="s">
        <v>180</v>
      </c>
      <c r="C94" s="8" t="s">
        <v>72</v>
      </c>
      <c r="D94" s="75" t="s">
        <v>16</v>
      </c>
      <c r="E94" s="8"/>
      <c r="F94" s="9"/>
      <c r="G94" s="9">
        <f t="shared" si="43"/>
        <v>0</v>
      </c>
      <c r="H94" s="9"/>
      <c r="I94" s="10">
        <f t="shared" si="44"/>
        <v>0</v>
      </c>
    </row>
    <row r="95" spans="2:9" ht="20.25" customHeight="1" x14ac:dyDescent="0.25">
      <c r="B95" s="73" t="s">
        <v>181</v>
      </c>
      <c r="C95" s="8" t="s">
        <v>76</v>
      </c>
      <c r="D95" s="75" t="s">
        <v>16</v>
      </c>
      <c r="E95" s="8"/>
      <c r="F95" s="9"/>
      <c r="G95" s="9">
        <f t="shared" si="43"/>
        <v>0</v>
      </c>
      <c r="H95" s="9"/>
      <c r="I95" s="10">
        <f t="shared" si="44"/>
        <v>0</v>
      </c>
    </row>
    <row r="96" spans="2:9" ht="20.25" customHeight="1" x14ac:dyDescent="0.25">
      <c r="B96" s="73" t="s">
        <v>182</v>
      </c>
      <c r="C96" s="8" t="s">
        <v>79</v>
      </c>
      <c r="D96" s="75" t="s">
        <v>16</v>
      </c>
      <c r="E96" s="8"/>
      <c r="F96" s="9"/>
      <c r="G96" s="9">
        <f t="shared" si="43"/>
        <v>0</v>
      </c>
      <c r="H96" s="9"/>
      <c r="I96" s="10">
        <f t="shared" si="44"/>
        <v>0</v>
      </c>
    </row>
    <row r="97" spans="2:9" ht="20.25" customHeight="1" x14ac:dyDescent="0.25">
      <c r="B97" s="73" t="s">
        <v>183</v>
      </c>
      <c r="C97" s="8" t="s">
        <v>73</v>
      </c>
      <c r="D97" s="75" t="s">
        <v>16</v>
      </c>
      <c r="E97" s="8"/>
      <c r="F97" s="9"/>
      <c r="G97" s="9">
        <f t="shared" si="43"/>
        <v>0</v>
      </c>
      <c r="H97" s="9"/>
      <c r="I97" s="10">
        <f t="shared" si="44"/>
        <v>0</v>
      </c>
    </row>
    <row r="98" spans="2:9" ht="20.25" customHeight="1" x14ac:dyDescent="0.25">
      <c r="B98" s="73" t="s">
        <v>184</v>
      </c>
      <c r="C98" s="8" t="s">
        <v>74</v>
      </c>
      <c r="D98" s="75" t="s">
        <v>16</v>
      </c>
      <c r="E98" s="8"/>
      <c r="F98" s="9"/>
      <c r="G98" s="9">
        <f t="shared" si="43"/>
        <v>0</v>
      </c>
      <c r="H98" s="9"/>
      <c r="I98" s="10">
        <f t="shared" si="44"/>
        <v>0</v>
      </c>
    </row>
    <row r="99" spans="2:9" ht="20.25" customHeight="1" x14ac:dyDescent="0.25">
      <c r="B99" s="73" t="s">
        <v>185</v>
      </c>
      <c r="C99" s="8" t="s">
        <v>75</v>
      </c>
      <c r="D99" s="75" t="s">
        <v>16</v>
      </c>
      <c r="E99" s="8"/>
      <c r="F99" s="9"/>
      <c r="G99" s="9">
        <f t="shared" si="43"/>
        <v>0</v>
      </c>
      <c r="H99" s="9"/>
      <c r="I99" s="10">
        <f t="shared" si="44"/>
        <v>0</v>
      </c>
    </row>
    <row r="100" spans="2:9" ht="20.25" customHeight="1" x14ac:dyDescent="0.25">
      <c r="B100" s="73" t="s">
        <v>186</v>
      </c>
      <c r="C100" s="8" t="s">
        <v>84</v>
      </c>
      <c r="D100" s="75" t="s">
        <v>16</v>
      </c>
      <c r="E100" s="8"/>
      <c r="F100" s="9"/>
      <c r="G100" s="9">
        <f t="shared" si="43"/>
        <v>0</v>
      </c>
      <c r="H100" s="9"/>
      <c r="I100" s="10">
        <f t="shared" si="44"/>
        <v>0</v>
      </c>
    </row>
    <row r="101" spans="2:9" ht="20.25" customHeight="1" x14ac:dyDescent="0.25">
      <c r="B101" s="73" t="s">
        <v>187</v>
      </c>
      <c r="C101" s="8" t="s">
        <v>77</v>
      </c>
      <c r="D101" s="75" t="s">
        <v>16</v>
      </c>
      <c r="E101" s="8"/>
      <c r="F101" s="9"/>
      <c r="G101" s="9">
        <f t="shared" si="43"/>
        <v>0</v>
      </c>
      <c r="H101" s="9"/>
      <c r="I101" s="10">
        <f t="shared" si="44"/>
        <v>0</v>
      </c>
    </row>
    <row r="102" spans="2:9" ht="20.25" customHeight="1" x14ac:dyDescent="0.25">
      <c r="B102" s="73" t="s">
        <v>188</v>
      </c>
      <c r="C102" s="8" t="s">
        <v>78</v>
      </c>
      <c r="D102" s="75" t="s">
        <v>16</v>
      </c>
      <c r="E102" s="8"/>
      <c r="F102" s="9"/>
      <c r="G102" s="9">
        <f t="shared" si="43"/>
        <v>0</v>
      </c>
      <c r="H102" s="9"/>
      <c r="I102" s="10">
        <f t="shared" si="44"/>
        <v>0</v>
      </c>
    </row>
    <row r="103" spans="2:9" ht="20.25" customHeight="1" x14ac:dyDescent="0.25">
      <c r="B103" s="73" t="s">
        <v>189</v>
      </c>
      <c r="C103" s="8" t="s">
        <v>80</v>
      </c>
      <c r="D103" s="75" t="s">
        <v>16</v>
      </c>
      <c r="E103" s="8"/>
      <c r="F103" s="9"/>
      <c r="G103" s="9">
        <f t="shared" si="43"/>
        <v>0</v>
      </c>
      <c r="H103" s="9"/>
      <c r="I103" s="10">
        <f t="shared" si="44"/>
        <v>0</v>
      </c>
    </row>
    <row r="104" spans="2:9" ht="20.25" customHeight="1" x14ac:dyDescent="0.25">
      <c r="B104" s="73" t="s">
        <v>190</v>
      </c>
      <c r="C104" s="8" t="s">
        <v>81</v>
      </c>
      <c r="D104" s="75" t="s">
        <v>16</v>
      </c>
      <c r="E104" s="8"/>
      <c r="F104" s="9"/>
      <c r="G104" s="9">
        <f t="shared" si="43"/>
        <v>0</v>
      </c>
      <c r="H104" s="9"/>
      <c r="I104" s="10">
        <f t="shared" si="44"/>
        <v>0</v>
      </c>
    </row>
    <row r="105" spans="2:9" ht="20.25" customHeight="1" x14ac:dyDescent="0.25">
      <c r="B105" s="73" t="s">
        <v>191</v>
      </c>
      <c r="C105" s="8" t="s">
        <v>82</v>
      </c>
      <c r="D105" s="75" t="s">
        <v>16</v>
      </c>
      <c r="E105" s="8"/>
      <c r="F105" s="9"/>
      <c r="G105" s="9">
        <f t="shared" si="43"/>
        <v>0</v>
      </c>
      <c r="H105" s="9"/>
      <c r="I105" s="10">
        <f t="shared" si="44"/>
        <v>0</v>
      </c>
    </row>
    <row r="106" spans="2:9" ht="20.25" customHeight="1" x14ac:dyDescent="0.25">
      <c r="B106" s="73" t="s">
        <v>192</v>
      </c>
      <c r="C106" s="8" t="s">
        <v>83</v>
      </c>
      <c r="D106" s="75" t="s">
        <v>16</v>
      </c>
      <c r="E106" s="8"/>
      <c r="F106" s="9"/>
      <c r="G106" s="9">
        <f t="shared" si="43"/>
        <v>0</v>
      </c>
      <c r="H106" s="9"/>
      <c r="I106" s="10">
        <f t="shared" si="44"/>
        <v>0</v>
      </c>
    </row>
    <row r="107" spans="2:9" ht="20.25" customHeight="1" x14ac:dyDescent="0.25">
      <c r="B107" s="73" t="s">
        <v>193</v>
      </c>
      <c r="C107" s="8" t="s">
        <v>107</v>
      </c>
      <c r="D107" s="75" t="s">
        <v>16</v>
      </c>
      <c r="E107" s="8"/>
      <c r="F107" s="9"/>
      <c r="G107" s="9">
        <f t="shared" si="43"/>
        <v>0</v>
      </c>
      <c r="H107" s="9"/>
      <c r="I107" s="10">
        <f t="shared" si="44"/>
        <v>0</v>
      </c>
    </row>
    <row r="108" spans="2:9" ht="20.25" customHeight="1" x14ac:dyDescent="0.25">
      <c r="B108" s="73" t="s">
        <v>194</v>
      </c>
      <c r="C108" s="8" t="s">
        <v>108</v>
      </c>
      <c r="D108" s="75" t="s">
        <v>16</v>
      </c>
      <c r="E108" s="8"/>
      <c r="F108" s="9"/>
      <c r="G108" s="9">
        <f t="shared" si="43"/>
        <v>0</v>
      </c>
      <c r="H108" s="9"/>
      <c r="I108" s="10">
        <f t="shared" si="44"/>
        <v>0</v>
      </c>
    </row>
    <row r="109" spans="2:9" ht="20.25" customHeight="1" x14ac:dyDescent="0.25">
      <c r="B109" s="73" t="s">
        <v>195</v>
      </c>
      <c r="C109" s="8" t="s">
        <v>109</v>
      </c>
      <c r="D109" s="75" t="s">
        <v>16</v>
      </c>
      <c r="E109" s="8"/>
      <c r="F109" s="9"/>
      <c r="G109" s="9">
        <f t="shared" si="43"/>
        <v>0</v>
      </c>
      <c r="H109" s="9"/>
      <c r="I109" s="10">
        <f t="shared" si="44"/>
        <v>0</v>
      </c>
    </row>
    <row r="110" spans="2:9" ht="20.25" customHeight="1" x14ac:dyDescent="0.25">
      <c r="B110" s="73" t="s">
        <v>196</v>
      </c>
      <c r="C110" s="8" t="s">
        <v>110</v>
      </c>
      <c r="D110" s="75" t="s">
        <v>16</v>
      </c>
      <c r="E110" s="8"/>
      <c r="F110" s="9"/>
      <c r="G110" s="9">
        <f t="shared" si="43"/>
        <v>0</v>
      </c>
      <c r="H110" s="9"/>
      <c r="I110" s="10">
        <f t="shared" si="44"/>
        <v>0</v>
      </c>
    </row>
    <row r="111" spans="2:9" ht="20.25" customHeight="1" x14ac:dyDescent="0.25">
      <c r="B111" s="73" t="s">
        <v>197</v>
      </c>
      <c r="C111" s="8" t="s">
        <v>111</v>
      </c>
      <c r="D111" s="75" t="s">
        <v>16</v>
      </c>
      <c r="E111" s="8"/>
      <c r="F111" s="9"/>
      <c r="G111" s="9">
        <f t="shared" si="43"/>
        <v>0</v>
      </c>
      <c r="H111" s="9"/>
      <c r="I111" s="10">
        <f t="shared" si="44"/>
        <v>0</v>
      </c>
    </row>
    <row r="112" spans="2:9" ht="20.25" customHeight="1" x14ac:dyDescent="0.25">
      <c r="B112" s="73" t="s">
        <v>198</v>
      </c>
      <c r="C112" s="8" t="s">
        <v>112</v>
      </c>
      <c r="D112" s="75" t="s">
        <v>16</v>
      </c>
      <c r="E112" s="8"/>
      <c r="F112" s="9"/>
      <c r="G112" s="9">
        <f t="shared" si="43"/>
        <v>0</v>
      </c>
      <c r="H112" s="9"/>
      <c r="I112" s="10">
        <f t="shared" si="44"/>
        <v>0</v>
      </c>
    </row>
    <row r="113" spans="2:9" ht="20.25" customHeight="1" x14ac:dyDescent="0.25">
      <c r="B113" s="73" t="s">
        <v>199</v>
      </c>
      <c r="C113" s="8" t="s">
        <v>113</v>
      </c>
      <c r="D113" s="75" t="s">
        <v>16</v>
      </c>
      <c r="E113" s="8"/>
      <c r="F113" s="9"/>
      <c r="G113" s="9">
        <f t="shared" si="43"/>
        <v>0</v>
      </c>
      <c r="H113" s="9"/>
      <c r="I113" s="10">
        <f t="shared" si="44"/>
        <v>0</v>
      </c>
    </row>
    <row r="114" spans="2:9" ht="20.25" customHeight="1" x14ac:dyDescent="0.25">
      <c r="B114" s="73" t="s">
        <v>200</v>
      </c>
      <c r="C114" s="8" t="s">
        <v>114</v>
      </c>
      <c r="D114" s="75" t="s">
        <v>16</v>
      </c>
      <c r="E114" s="8"/>
      <c r="F114" s="9"/>
      <c r="G114" s="9">
        <f t="shared" si="43"/>
        <v>0</v>
      </c>
      <c r="H114" s="9"/>
      <c r="I114" s="10">
        <f t="shared" si="44"/>
        <v>0</v>
      </c>
    </row>
    <row r="115" spans="2:9" ht="20.25" customHeight="1" x14ac:dyDescent="0.25">
      <c r="B115" s="73" t="s">
        <v>201</v>
      </c>
      <c r="C115" s="8" t="s">
        <v>115</v>
      </c>
      <c r="D115" s="75" t="s">
        <v>16</v>
      </c>
      <c r="E115" s="8"/>
      <c r="F115" s="9"/>
      <c r="G115" s="9">
        <f t="shared" si="43"/>
        <v>0</v>
      </c>
      <c r="H115" s="9"/>
      <c r="I115" s="10">
        <f t="shared" si="44"/>
        <v>0</v>
      </c>
    </row>
    <row r="116" spans="2:9" ht="20.25" customHeight="1" x14ac:dyDescent="0.25">
      <c r="B116" s="73" t="s">
        <v>202</v>
      </c>
      <c r="C116" s="8" t="s">
        <v>137</v>
      </c>
      <c r="D116" s="75" t="s">
        <v>16</v>
      </c>
      <c r="E116" s="8"/>
      <c r="F116" s="9"/>
      <c r="G116" s="9">
        <f t="shared" ref="G116:G117" si="45">E116*F116</f>
        <v>0</v>
      </c>
      <c r="H116" s="9"/>
      <c r="I116" s="10">
        <f t="shared" ref="I116:I117" si="46">E116*H116</f>
        <v>0</v>
      </c>
    </row>
    <row r="117" spans="2:9" ht="20.25" customHeight="1" x14ac:dyDescent="0.25">
      <c r="B117" s="73" t="s">
        <v>203</v>
      </c>
      <c r="C117" s="8" t="s">
        <v>139</v>
      </c>
      <c r="D117" s="75" t="s">
        <v>16</v>
      </c>
      <c r="E117" s="8"/>
      <c r="F117" s="9"/>
      <c r="G117" s="9">
        <f t="shared" si="45"/>
        <v>0</v>
      </c>
      <c r="H117" s="9"/>
      <c r="I117" s="10">
        <f t="shared" si="46"/>
        <v>0</v>
      </c>
    </row>
    <row r="118" spans="2:9" ht="20.25" customHeight="1" thickBot="1" x14ac:dyDescent="0.3">
      <c r="B118" s="77" t="s">
        <v>204</v>
      </c>
      <c r="C118" s="11" t="s">
        <v>1</v>
      </c>
      <c r="D118" s="90" t="s">
        <v>16</v>
      </c>
      <c r="E118" s="11"/>
      <c r="F118" s="12"/>
      <c r="G118" s="12">
        <f t="shared" ref="G118" si="47">E118*F118</f>
        <v>0</v>
      </c>
      <c r="H118" s="12"/>
      <c r="I118" s="13">
        <f t="shared" ref="I118" si="48">E118*H118</f>
        <v>0</v>
      </c>
    </row>
    <row r="119" spans="2:9" ht="20.25" customHeight="1" thickBot="1" x14ac:dyDescent="0.3">
      <c r="B119" s="104"/>
      <c r="C119" s="105"/>
      <c r="D119" s="106"/>
      <c r="E119" s="105"/>
      <c r="F119" s="107"/>
      <c r="G119" s="107"/>
      <c r="H119" s="107"/>
      <c r="I119" s="108"/>
    </row>
    <row r="120" spans="2:9" ht="20.25" customHeight="1" thickBot="1" x14ac:dyDescent="0.3">
      <c r="B120" s="67" t="s">
        <v>205</v>
      </c>
      <c r="C120" s="48" t="s">
        <v>62</v>
      </c>
      <c r="D120" s="96"/>
      <c r="E120" s="49"/>
      <c r="F120" s="50"/>
      <c r="G120" s="37">
        <f>SUM(G121:G129)</f>
        <v>0</v>
      </c>
      <c r="H120" s="37"/>
      <c r="I120" s="38">
        <f>SUM(I121:I129)</f>
        <v>0</v>
      </c>
    </row>
    <row r="121" spans="2:9" ht="20.25" customHeight="1" x14ac:dyDescent="0.25">
      <c r="B121" s="72" t="s">
        <v>206</v>
      </c>
      <c r="C121" s="4" t="s">
        <v>138</v>
      </c>
      <c r="D121" s="89" t="s">
        <v>16</v>
      </c>
      <c r="E121" s="4"/>
      <c r="F121" s="5"/>
      <c r="G121" s="5">
        <f t="shared" ref="G121" si="49">E121*F121</f>
        <v>0</v>
      </c>
      <c r="H121" s="5"/>
      <c r="I121" s="6">
        <f t="shared" ref="I121" si="50">E121*H121</f>
        <v>0</v>
      </c>
    </row>
    <row r="122" spans="2:9" ht="20.25" customHeight="1" x14ac:dyDescent="0.25">
      <c r="B122" s="73" t="s">
        <v>207</v>
      </c>
      <c r="C122" s="8" t="s">
        <v>57</v>
      </c>
      <c r="D122" s="75" t="s">
        <v>16</v>
      </c>
      <c r="E122" s="8"/>
      <c r="F122" s="9"/>
      <c r="G122" s="9">
        <f t="shared" ref="G122:G127" si="51">E122*F122</f>
        <v>0</v>
      </c>
      <c r="H122" s="9"/>
      <c r="I122" s="10">
        <f t="shared" ref="I122:I127" si="52">E122*H122</f>
        <v>0</v>
      </c>
    </row>
    <row r="123" spans="2:9" ht="20.25" customHeight="1" x14ac:dyDescent="0.25">
      <c r="B123" s="73" t="s">
        <v>208</v>
      </c>
      <c r="C123" s="8" t="s">
        <v>58</v>
      </c>
      <c r="D123" s="75" t="s">
        <v>16</v>
      </c>
      <c r="E123" s="8"/>
      <c r="F123" s="9"/>
      <c r="G123" s="9">
        <f t="shared" si="51"/>
        <v>0</v>
      </c>
      <c r="H123" s="9"/>
      <c r="I123" s="10">
        <f t="shared" si="52"/>
        <v>0</v>
      </c>
    </row>
    <row r="124" spans="2:9" ht="20.25" customHeight="1" x14ac:dyDescent="0.25">
      <c r="B124" s="73" t="s">
        <v>209</v>
      </c>
      <c r="C124" s="8" t="s">
        <v>59</v>
      </c>
      <c r="D124" s="75" t="s">
        <v>16</v>
      </c>
      <c r="E124" s="8"/>
      <c r="F124" s="9"/>
      <c r="G124" s="9">
        <f t="shared" si="51"/>
        <v>0</v>
      </c>
      <c r="H124" s="9"/>
      <c r="I124" s="10">
        <f t="shared" si="52"/>
        <v>0</v>
      </c>
    </row>
    <row r="125" spans="2:9" ht="20.25" customHeight="1" x14ac:dyDescent="0.25">
      <c r="B125" s="73" t="s">
        <v>210</v>
      </c>
      <c r="C125" s="8" t="s">
        <v>60</v>
      </c>
      <c r="D125" s="75" t="s">
        <v>16</v>
      </c>
      <c r="E125" s="8"/>
      <c r="F125" s="9"/>
      <c r="G125" s="9">
        <f t="shared" si="51"/>
        <v>0</v>
      </c>
      <c r="H125" s="9"/>
      <c r="I125" s="10">
        <f t="shared" si="52"/>
        <v>0</v>
      </c>
    </row>
    <row r="126" spans="2:9" ht="20.25" customHeight="1" x14ac:dyDescent="0.25">
      <c r="B126" s="73" t="s">
        <v>211</v>
      </c>
      <c r="C126" s="8" t="s">
        <v>61</v>
      </c>
      <c r="D126" s="75" t="s">
        <v>16</v>
      </c>
      <c r="E126" s="8"/>
      <c r="F126" s="9"/>
      <c r="G126" s="9">
        <f t="shared" si="51"/>
        <v>0</v>
      </c>
      <c r="H126" s="9"/>
      <c r="I126" s="10">
        <f t="shared" si="52"/>
        <v>0</v>
      </c>
    </row>
    <row r="127" spans="2:9" ht="20.25" customHeight="1" x14ac:dyDescent="0.25">
      <c r="B127" s="73" t="s">
        <v>212</v>
      </c>
      <c r="C127" s="8" t="s">
        <v>117</v>
      </c>
      <c r="D127" s="75" t="s">
        <v>116</v>
      </c>
      <c r="E127" s="8"/>
      <c r="F127" s="9"/>
      <c r="G127" s="9">
        <f t="shared" si="51"/>
        <v>0</v>
      </c>
      <c r="H127" s="9"/>
      <c r="I127" s="10">
        <f t="shared" si="52"/>
        <v>0</v>
      </c>
    </row>
    <row r="128" spans="2:9" ht="20.25" customHeight="1" x14ac:dyDescent="0.25">
      <c r="B128" s="73" t="s">
        <v>213</v>
      </c>
      <c r="C128" s="8" t="s">
        <v>118</v>
      </c>
      <c r="D128" s="75" t="s">
        <v>16</v>
      </c>
      <c r="E128" s="8"/>
      <c r="F128" s="9"/>
      <c r="G128" s="9">
        <f t="shared" ref="G128:G129" si="53">E128*F128</f>
        <v>0</v>
      </c>
      <c r="H128" s="9"/>
      <c r="I128" s="10">
        <f t="shared" ref="I128:I129" si="54">E128*H128</f>
        <v>0</v>
      </c>
    </row>
    <row r="129" spans="2:9" ht="20.25" customHeight="1" thickBot="1" x14ac:dyDescent="0.3">
      <c r="B129" s="77" t="s">
        <v>214</v>
      </c>
      <c r="C129" s="11" t="s">
        <v>1</v>
      </c>
      <c r="D129" s="90" t="s">
        <v>16</v>
      </c>
      <c r="E129" s="11"/>
      <c r="F129" s="12"/>
      <c r="G129" s="12">
        <f t="shared" si="53"/>
        <v>0</v>
      </c>
      <c r="H129" s="12"/>
      <c r="I129" s="13">
        <f t="shared" si="54"/>
        <v>0</v>
      </c>
    </row>
    <row r="130" spans="2:9" ht="20.25" customHeight="1" thickBot="1" x14ac:dyDescent="0.3">
      <c r="B130" s="104"/>
      <c r="C130" s="105"/>
      <c r="D130" s="106"/>
      <c r="E130" s="105"/>
      <c r="F130" s="107"/>
      <c r="G130" s="107"/>
      <c r="H130" s="107"/>
      <c r="I130" s="108"/>
    </row>
    <row r="131" spans="2:9" ht="20.25" customHeight="1" thickBot="1" x14ac:dyDescent="0.3">
      <c r="B131" s="67" t="s">
        <v>215</v>
      </c>
      <c r="C131" s="48" t="s">
        <v>10</v>
      </c>
      <c r="D131" s="96"/>
      <c r="E131" s="49"/>
      <c r="F131" s="50"/>
      <c r="G131" s="37">
        <f>SUM(G132:G137)</f>
        <v>0</v>
      </c>
      <c r="H131" s="37"/>
      <c r="I131" s="38">
        <f>SUM(I132:I137)</f>
        <v>0</v>
      </c>
    </row>
    <row r="132" spans="2:9" ht="39.75" customHeight="1" x14ac:dyDescent="0.25">
      <c r="B132" s="72" t="s">
        <v>216</v>
      </c>
      <c r="C132" s="56" t="s">
        <v>90</v>
      </c>
      <c r="D132" s="89" t="s">
        <v>16</v>
      </c>
      <c r="E132" s="4"/>
      <c r="F132" s="5"/>
      <c r="G132" s="5">
        <f t="shared" ref="G132" si="55">E132*F132</f>
        <v>0</v>
      </c>
      <c r="H132" s="5"/>
      <c r="I132" s="6">
        <f t="shared" ref="I132" si="56">E132*H132</f>
        <v>0</v>
      </c>
    </row>
    <row r="133" spans="2:9" ht="20.25" customHeight="1" x14ac:dyDescent="0.25">
      <c r="B133" s="73" t="s">
        <v>217</v>
      </c>
      <c r="C133" s="8" t="s">
        <v>89</v>
      </c>
      <c r="D133" s="75" t="s">
        <v>16</v>
      </c>
      <c r="E133" s="8"/>
      <c r="F133" s="9"/>
      <c r="G133" s="9">
        <f t="shared" ref="G133:G137" si="57">E133*F133</f>
        <v>0</v>
      </c>
      <c r="H133" s="9"/>
      <c r="I133" s="10">
        <f t="shared" ref="I133:I137" si="58">E133*H133</f>
        <v>0</v>
      </c>
    </row>
    <row r="134" spans="2:9" ht="20.25" customHeight="1" x14ac:dyDescent="0.25">
      <c r="B134" s="73" t="s">
        <v>218</v>
      </c>
      <c r="C134" s="8" t="s">
        <v>91</v>
      </c>
      <c r="D134" s="75" t="s">
        <v>16</v>
      </c>
      <c r="E134" s="8"/>
      <c r="F134" s="9"/>
      <c r="G134" s="9">
        <f t="shared" si="57"/>
        <v>0</v>
      </c>
      <c r="H134" s="9"/>
      <c r="I134" s="10">
        <f t="shared" si="58"/>
        <v>0</v>
      </c>
    </row>
    <row r="135" spans="2:9" ht="20.25" customHeight="1" x14ac:dyDescent="0.25">
      <c r="B135" s="73" t="s">
        <v>219</v>
      </c>
      <c r="C135" s="8" t="s">
        <v>237</v>
      </c>
      <c r="D135" s="75" t="s">
        <v>16</v>
      </c>
      <c r="E135" s="8"/>
      <c r="F135" s="9"/>
      <c r="G135" s="9">
        <f t="shared" ref="G135:G136" si="59">E135*F135</f>
        <v>0</v>
      </c>
      <c r="H135" s="9"/>
      <c r="I135" s="10">
        <f t="shared" ref="I135:I136" si="60">E135*H135</f>
        <v>0</v>
      </c>
    </row>
    <row r="136" spans="2:9" ht="20.25" customHeight="1" x14ac:dyDescent="0.25">
      <c r="B136" s="73" t="s">
        <v>220</v>
      </c>
      <c r="C136" s="8" t="s">
        <v>236</v>
      </c>
      <c r="D136" s="75" t="s">
        <v>16</v>
      </c>
      <c r="E136" s="8"/>
      <c r="F136" s="9"/>
      <c r="G136" s="9">
        <f t="shared" si="59"/>
        <v>0</v>
      </c>
      <c r="H136" s="9"/>
      <c r="I136" s="10">
        <f t="shared" si="60"/>
        <v>0</v>
      </c>
    </row>
    <row r="137" spans="2:9" ht="20.25" customHeight="1" thickBot="1" x14ac:dyDescent="0.3">
      <c r="B137" s="77" t="s">
        <v>221</v>
      </c>
      <c r="C137" s="11" t="s">
        <v>1</v>
      </c>
      <c r="D137" s="90" t="s">
        <v>16</v>
      </c>
      <c r="E137" s="11"/>
      <c r="F137" s="12"/>
      <c r="G137" s="12">
        <f t="shared" si="57"/>
        <v>0</v>
      </c>
      <c r="H137" s="12"/>
      <c r="I137" s="13">
        <f t="shared" si="58"/>
        <v>0</v>
      </c>
    </row>
    <row r="138" spans="2:9" ht="20.25" customHeight="1" thickBot="1" x14ac:dyDescent="0.3">
      <c r="B138" s="104"/>
      <c r="C138" s="105"/>
      <c r="D138" s="106"/>
      <c r="E138" s="105"/>
      <c r="F138" s="107"/>
      <c r="G138" s="107"/>
      <c r="H138" s="107"/>
      <c r="I138" s="108"/>
    </row>
    <row r="139" spans="2:9" ht="20.25" customHeight="1" x14ac:dyDescent="0.25">
      <c r="B139" s="67" t="s">
        <v>222</v>
      </c>
      <c r="C139" s="48" t="s">
        <v>95</v>
      </c>
      <c r="D139" s="96"/>
      <c r="E139" s="49"/>
      <c r="F139" s="50"/>
      <c r="G139" s="37">
        <f>SUM(G140:G146)</f>
        <v>0</v>
      </c>
      <c r="H139" s="37"/>
      <c r="I139" s="38">
        <f>SUM(I140:I146)</f>
        <v>0</v>
      </c>
    </row>
    <row r="140" spans="2:9" ht="20.25" customHeight="1" x14ac:dyDescent="0.25">
      <c r="B140" s="73" t="s">
        <v>223</v>
      </c>
      <c r="C140" s="8" t="s">
        <v>96</v>
      </c>
      <c r="D140" s="75" t="s">
        <v>12</v>
      </c>
      <c r="E140" s="8"/>
      <c r="F140" s="9"/>
      <c r="G140" s="9">
        <f t="shared" ref="G140:G146" si="61">E140*F140</f>
        <v>0</v>
      </c>
      <c r="H140" s="9"/>
      <c r="I140" s="10">
        <f t="shared" ref="I140:I146" si="62">E140*H140</f>
        <v>0</v>
      </c>
    </row>
    <row r="141" spans="2:9" ht="20.25" customHeight="1" x14ac:dyDescent="0.25">
      <c r="B141" s="73" t="s">
        <v>224</v>
      </c>
      <c r="C141" s="8" t="s">
        <v>97</v>
      </c>
      <c r="D141" s="75" t="s">
        <v>16</v>
      </c>
      <c r="E141" s="8"/>
      <c r="F141" s="9"/>
      <c r="G141" s="9">
        <f t="shared" ref="G141:G144" si="63">E141*F141</f>
        <v>0</v>
      </c>
      <c r="H141" s="9"/>
      <c r="I141" s="10">
        <f t="shared" ref="I141:I144" si="64">E141*H141</f>
        <v>0</v>
      </c>
    </row>
    <row r="142" spans="2:9" ht="20.25" customHeight="1" x14ac:dyDescent="0.25">
      <c r="B142" s="73" t="s">
        <v>225</v>
      </c>
      <c r="C142" s="8" t="s">
        <v>98</v>
      </c>
      <c r="D142" s="75" t="s">
        <v>16</v>
      </c>
      <c r="E142" s="8"/>
      <c r="F142" s="9"/>
      <c r="G142" s="9">
        <f t="shared" si="63"/>
        <v>0</v>
      </c>
      <c r="H142" s="9"/>
      <c r="I142" s="10">
        <f t="shared" si="64"/>
        <v>0</v>
      </c>
    </row>
    <row r="143" spans="2:9" ht="20.25" customHeight="1" x14ac:dyDescent="0.25">
      <c r="B143" s="73" t="s">
        <v>226</v>
      </c>
      <c r="C143" s="8" t="s">
        <v>97</v>
      </c>
      <c r="D143" s="75" t="s">
        <v>16</v>
      </c>
      <c r="E143" s="8"/>
      <c r="F143" s="9"/>
      <c r="G143" s="9">
        <f t="shared" si="63"/>
        <v>0</v>
      </c>
      <c r="H143" s="9"/>
      <c r="I143" s="10">
        <f t="shared" si="64"/>
        <v>0</v>
      </c>
    </row>
    <row r="144" spans="2:9" ht="20.25" customHeight="1" x14ac:dyDescent="0.25">
      <c r="B144" s="73" t="s">
        <v>227</v>
      </c>
      <c r="C144" s="8" t="s">
        <v>238</v>
      </c>
      <c r="D144" s="75" t="s">
        <v>16</v>
      </c>
      <c r="E144" s="8"/>
      <c r="F144" s="9"/>
      <c r="G144" s="9">
        <f t="shared" si="63"/>
        <v>0</v>
      </c>
      <c r="H144" s="9"/>
      <c r="I144" s="10">
        <f t="shared" si="64"/>
        <v>0</v>
      </c>
    </row>
    <row r="145" spans="2:9" ht="20.25" customHeight="1" x14ac:dyDescent="0.25">
      <c r="B145" s="73" t="s">
        <v>228</v>
      </c>
      <c r="C145" s="8" t="s">
        <v>99</v>
      </c>
      <c r="D145" s="75" t="s">
        <v>16</v>
      </c>
      <c r="E145" s="8"/>
      <c r="F145" s="9"/>
      <c r="G145" s="9">
        <f t="shared" si="61"/>
        <v>0</v>
      </c>
      <c r="H145" s="9"/>
      <c r="I145" s="10">
        <f t="shared" si="62"/>
        <v>0</v>
      </c>
    </row>
    <row r="146" spans="2:9" ht="20.25" customHeight="1" thickBot="1" x14ac:dyDescent="0.3">
      <c r="B146" s="77" t="s">
        <v>229</v>
      </c>
      <c r="C146" s="11" t="s">
        <v>1</v>
      </c>
      <c r="D146" s="90" t="s">
        <v>16</v>
      </c>
      <c r="E146" s="11"/>
      <c r="F146" s="12"/>
      <c r="G146" s="12">
        <f t="shared" si="61"/>
        <v>0</v>
      </c>
      <c r="H146" s="12"/>
      <c r="I146" s="13">
        <f t="shared" si="62"/>
        <v>0</v>
      </c>
    </row>
    <row r="147" spans="2:9" ht="20.25" customHeight="1" thickBot="1" x14ac:dyDescent="0.3">
      <c r="B147" s="120"/>
      <c r="C147" s="121"/>
      <c r="D147" s="122"/>
      <c r="E147" s="121"/>
      <c r="F147" s="123"/>
      <c r="G147" s="123"/>
      <c r="H147" s="123"/>
      <c r="I147" s="124"/>
    </row>
    <row r="148" spans="2:9" ht="20.25" customHeight="1" x14ac:dyDescent="0.25">
      <c r="B148" s="67" t="s">
        <v>230</v>
      </c>
      <c r="C148" s="48" t="s">
        <v>275</v>
      </c>
      <c r="D148" s="96"/>
      <c r="E148" s="49"/>
      <c r="F148" s="50"/>
      <c r="G148" s="37">
        <f>SUM(G149:G155)</f>
        <v>0</v>
      </c>
      <c r="H148" s="37"/>
      <c r="I148" s="38">
        <f>SUM(I149:I155)</f>
        <v>0</v>
      </c>
    </row>
    <row r="149" spans="2:9" ht="20.25" customHeight="1" x14ac:dyDescent="0.25">
      <c r="B149" s="73" t="s">
        <v>231</v>
      </c>
      <c r="C149" s="8" t="s">
        <v>276</v>
      </c>
      <c r="D149" s="75" t="s">
        <v>16</v>
      </c>
      <c r="E149" s="8"/>
      <c r="F149" s="9"/>
      <c r="G149" s="9">
        <f t="shared" ref="G149:G155" si="65">E149*F149</f>
        <v>0</v>
      </c>
      <c r="H149" s="9"/>
      <c r="I149" s="10">
        <f t="shared" ref="I149:I155" si="66">E149*H149</f>
        <v>0</v>
      </c>
    </row>
    <row r="150" spans="2:9" ht="20.25" customHeight="1" x14ac:dyDescent="0.25">
      <c r="B150" s="73" t="s">
        <v>232</v>
      </c>
      <c r="C150" s="8" t="s">
        <v>277</v>
      </c>
      <c r="D150" s="75" t="s">
        <v>16</v>
      </c>
      <c r="E150" s="8"/>
      <c r="F150" s="9"/>
      <c r="G150" s="9">
        <f t="shared" si="65"/>
        <v>0</v>
      </c>
      <c r="H150" s="9"/>
      <c r="I150" s="10">
        <f t="shared" si="66"/>
        <v>0</v>
      </c>
    </row>
    <row r="151" spans="2:9" ht="20.25" customHeight="1" x14ac:dyDescent="0.25">
      <c r="B151" s="73" t="s">
        <v>233</v>
      </c>
      <c r="C151" s="8" t="s">
        <v>278</v>
      </c>
      <c r="D151" s="75" t="s">
        <v>16</v>
      </c>
      <c r="E151" s="8"/>
      <c r="F151" s="9"/>
      <c r="G151" s="9">
        <f t="shared" si="65"/>
        <v>0</v>
      </c>
      <c r="H151" s="9"/>
      <c r="I151" s="10">
        <f t="shared" si="66"/>
        <v>0</v>
      </c>
    </row>
    <row r="152" spans="2:9" ht="20.25" customHeight="1" x14ac:dyDescent="0.25">
      <c r="B152" s="86" t="s">
        <v>234</v>
      </c>
      <c r="C152" s="8" t="s">
        <v>279</v>
      </c>
      <c r="D152" s="75" t="s">
        <v>16</v>
      </c>
      <c r="E152" s="8"/>
      <c r="F152" s="9"/>
      <c r="G152" s="9">
        <f t="shared" si="65"/>
        <v>0</v>
      </c>
      <c r="H152" s="9"/>
      <c r="I152" s="10">
        <f t="shared" si="66"/>
        <v>0</v>
      </c>
    </row>
    <row r="153" spans="2:9" ht="20.25" customHeight="1" x14ac:dyDescent="0.25">
      <c r="B153" s="86" t="s">
        <v>235</v>
      </c>
      <c r="C153" s="8" t="s">
        <v>280</v>
      </c>
      <c r="D153" s="75" t="s">
        <v>16</v>
      </c>
      <c r="E153" s="8"/>
      <c r="F153" s="9"/>
      <c r="G153" s="9">
        <f t="shared" si="65"/>
        <v>0</v>
      </c>
      <c r="H153" s="9"/>
      <c r="I153" s="10">
        <f t="shared" si="66"/>
        <v>0</v>
      </c>
    </row>
    <row r="154" spans="2:9" ht="20.25" customHeight="1" x14ac:dyDescent="0.25">
      <c r="B154" s="73" t="s">
        <v>228</v>
      </c>
      <c r="C154" s="8" t="s">
        <v>99</v>
      </c>
      <c r="D154" s="75" t="s">
        <v>16</v>
      </c>
      <c r="E154" s="8"/>
      <c r="F154" s="9"/>
      <c r="G154" s="9">
        <f t="shared" si="65"/>
        <v>0</v>
      </c>
      <c r="H154" s="9"/>
      <c r="I154" s="10">
        <f t="shared" si="66"/>
        <v>0</v>
      </c>
    </row>
    <row r="155" spans="2:9" ht="20.25" customHeight="1" thickBot="1" x14ac:dyDescent="0.3">
      <c r="B155" s="77" t="s">
        <v>229</v>
      </c>
      <c r="C155" s="11" t="s">
        <v>281</v>
      </c>
      <c r="D155" s="90" t="s">
        <v>16</v>
      </c>
      <c r="E155" s="11"/>
      <c r="F155" s="12"/>
      <c r="G155" s="12">
        <f t="shared" si="65"/>
        <v>0</v>
      </c>
      <c r="H155" s="12"/>
      <c r="I155" s="13">
        <f t="shared" si="66"/>
        <v>0</v>
      </c>
    </row>
    <row r="156" spans="2:9" ht="20.25" customHeight="1" thickBot="1" x14ac:dyDescent="0.3">
      <c r="B156" s="104"/>
      <c r="C156" s="105"/>
      <c r="D156" s="106"/>
      <c r="E156" s="105"/>
      <c r="F156" s="107"/>
      <c r="G156" s="107"/>
      <c r="H156" s="107"/>
      <c r="I156" s="108"/>
    </row>
    <row r="157" spans="2:9" ht="20.25" customHeight="1" x14ac:dyDescent="0.25">
      <c r="B157" s="67" t="s">
        <v>282</v>
      </c>
      <c r="C157" s="48" t="s">
        <v>2</v>
      </c>
      <c r="D157" s="96"/>
      <c r="E157" s="49"/>
      <c r="F157" s="50"/>
      <c r="G157" s="37">
        <f>SUM(G158:G163)</f>
        <v>0</v>
      </c>
      <c r="H157" s="37"/>
      <c r="I157" s="38">
        <f>SUM(I158:I163)</f>
        <v>0</v>
      </c>
    </row>
    <row r="158" spans="2:9" ht="20.25" customHeight="1" x14ac:dyDescent="0.25">
      <c r="B158" s="73" t="s">
        <v>283</v>
      </c>
      <c r="C158" s="8" t="s">
        <v>140</v>
      </c>
      <c r="D158" s="75" t="s">
        <v>16</v>
      </c>
      <c r="E158" s="8"/>
      <c r="F158" s="9"/>
      <c r="G158" s="9">
        <f t="shared" ref="G158:G160" si="67">E158*F158</f>
        <v>0</v>
      </c>
      <c r="H158" s="9"/>
      <c r="I158" s="10">
        <f t="shared" ref="I158:I160" si="68">E158*H158</f>
        <v>0</v>
      </c>
    </row>
    <row r="159" spans="2:9" ht="20.25" customHeight="1" x14ac:dyDescent="0.25">
      <c r="B159" s="73" t="s">
        <v>284</v>
      </c>
      <c r="C159" s="8" t="s">
        <v>141</v>
      </c>
      <c r="D159" s="75" t="s">
        <v>16</v>
      </c>
      <c r="E159" s="8"/>
      <c r="F159" s="9"/>
      <c r="G159" s="9">
        <f t="shared" si="67"/>
        <v>0</v>
      </c>
      <c r="H159" s="9"/>
      <c r="I159" s="10">
        <f t="shared" si="68"/>
        <v>0</v>
      </c>
    </row>
    <row r="160" spans="2:9" ht="20.25" customHeight="1" x14ac:dyDescent="0.25">
      <c r="B160" s="73" t="s">
        <v>285</v>
      </c>
      <c r="C160" s="8" t="s">
        <v>142</v>
      </c>
      <c r="D160" s="75" t="s">
        <v>16</v>
      </c>
      <c r="E160" s="8"/>
      <c r="F160" s="9"/>
      <c r="G160" s="9">
        <f t="shared" si="67"/>
        <v>0</v>
      </c>
      <c r="H160" s="9"/>
      <c r="I160" s="10">
        <f t="shared" si="68"/>
        <v>0</v>
      </c>
    </row>
    <row r="161" spans="2:9" ht="20.25" customHeight="1" x14ac:dyDescent="0.25">
      <c r="B161" s="86" t="s">
        <v>286</v>
      </c>
      <c r="C161" s="8" t="s">
        <v>143</v>
      </c>
      <c r="D161" s="75" t="s">
        <v>16</v>
      </c>
      <c r="E161" s="8"/>
      <c r="F161" s="9"/>
      <c r="G161" s="9">
        <f t="shared" ref="G161:G163" si="69">E161*F161</f>
        <v>0</v>
      </c>
      <c r="H161" s="9"/>
      <c r="I161" s="10">
        <f t="shared" ref="I161:I163" si="70">E161*H161</f>
        <v>0</v>
      </c>
    </row>
    <row r="162" spans="2:9" ht="20.25" customHeight="1" x14ac:dyDescent="0.25">
      <c r="B162" s="86" t="s">
        <v>287</v>
      </c>
      <c r="C162" s="8" t="s">
        <v>39</v>
      </c>
      <c r="D162" s="75" t="s">
        <v>16</v>
      </c>
      <c r="E162" s="8"/>
      <c r="F162" s="9"/>
      <c r="G162" s="9">
        <f t="shared" si="69"/>
        <v>0</v>
      </c>
      <c r="H162" s="9"/>
      <c r="I162" s="10">
        <f t="shared" si="70"/>
        <v>0</v>
      </c>
    </row>
    <row r="163" spans="2:9" ht="20.25" customHeight="1" thickBot="1" x14ac:dyDescent="0.3">
      <c r="B163" s="87" t="s">
        <v>288</v>
      </c>
      <c r="C163" s="11" t="s">
        <v>1</v>
      </c>
      <c r="D163" s="90" t="s">
        <v>16</v>
      </c>
      <c r="E163" s="11"/>
      <c r="F163" s="12"/>
      <c r="G163" s="12">
        <f t="shared" si="69"/>
        <v>0</v>
      </c>
      <c r="H163" s="12"/>
      <c r="I163" s="13">
        <f t="shared" si="70"/>
        <v>0</v>
      </c>
    </row>
    <row r="164" spans="2:9" ht="15.75" thickBot="1" x14ac:dyDescent="0.3">
      <c r="B164" s="80"/>
      <c r="C164" s="1"/>
    </row>
    <row r="165" spans="2:9" s="115" customFormat="1" ht="24.75" customHeight="1" thickBot="1" x14ac:dyDescent="0.3">
      <c r="B165" s="109"/>
      <c r="C165" s="110" t="s">
        <v>3</v>
      </c>
      <c r="D165" s="111"/>
      <c r="E165" s="112" t="s">
        <v>4</v>
      </c>
      <c r="F165" s="112"/>
      <c r="G165" s="113">
        <f>G14+G24+G33+G49+G58+G68+G75+G81+G88+G120+G131+G139+G157+G148</f>
        <v>0</v>
      </c>
      <c r="H165" s="114"/>
    </row>
    <row r="166" spans="2:9" s="115" customFormat="1" ht="24.75" customHeight="1" thickBot="1" x14ac:dyDescent="0.3">
      <c r="B166" s="109"/>
      <c r="C166" s="110" t="s">
        <v>5</v>
      </c>
      <c r="D166" s="111"/>
      <c r="E166" s="112" t="s">
        <v>8</v>
      </c>
      <c r="F166" s="112"/>
      <c r="G166" s="113">
        <f>G165*0.22</f>
        <v>0</v>
      </c>
      <c r="H166" s="114"/>
    </row>
    <row r="167" spans="2:9" s="115" customFormat="1" ht="24.75" customHeight="1" thickBot="1" x14ac:dyDescent="0.3">
      <c r="B167" s="109"/>
      <c r="C167" s="110" t="s">
        <v>7</v>
      </c>
      <c r="D167" s="111"/>
      <c r="E167" s="112" t="s">
        <v>6</v>
      </c>
      <c r="F167" s="112"/>
      <c r="G167" s="113">
        <f>G165+G166</f>
        <v>0</v>
      </c>
      <c r="H167" s="114"/>
    </row>
    <row r="168" spans="2:9" ht="8.25" customHeight="1" thickBot="1" x14ac:dyDescent="0.3"/>
    <row r="169" spans="2:9" s="115" customFormat="1" ht="24.75" customHeight="1" thickBot="1" x14ac:dyDescent="0.3">
      <c r="B169" s="109"/>
      <c r="C169" s="110" t="s">
        <v>269</v>
      </c>
      <c r="D169" s="111"/>
      <c r="E169" s="112" t="s">
        <v>272</v>
      </c>
      <c r="F169" s="112"/>
      <c r="G169" s="113">
        <f>I14+I24+I33+I49+I58+I68+I75+I81+I88+I120+I131+I139+I157+I148</f>
        <v>0</v>
      </c>
      <c r="H169" s="114"/>
    </row>
    <row r="170" spans="2:9" s="115" customFormat="1" ht="24.75" customHeight="1" thickBot="1" x14ac:dyDescent="0.3">
      <c r="B170" s="109"/>
      <c r="C170" s="110" t="s">
        <v>270</v>
      </c>
      <c r="D170" s="111"/>
      <c r="E170" s="112" t="s">
        <v>273</v>
      </c>
      <c r="F170" s="112"/>
      <c r="G170" s="113">
        <f>+G169*0.758</f>
        <v>0</v>
      </c>
      <c r="H170" s="114"/>
    </row>
    <row r="171" spans="2:9" ht="6.75" customHeight="1" thickBot="1" x14ac:dyDescent="0.3"/>
    <row r="172" spans="2:9" s="115" customFormat="1" ht="24.75" customHeight="1" thickBot="1" x14ac:dyDescent="0.3">
      <c r="B172" s="109"/>
      <c r="C172" s="116" t="s">
        <v>271</v>
      </c>
      <c r="D172" s="117"/>
      <c r="E172" s="118" t="s">
        <v>274</v>
      </c>
      <c r="F172" s="118"/>
      <c r="G172" s="119">
        <f>G167+G170</f>
        <v>0</v>
      </c>
      <c r="H172" s="114"/>
    </row>
    <row r="175" spans="2:9" x14ac:dyDescent="0.25">
      <c r="C175" s="2" t="s">
        <v>9</v>
      </c>
    </row>
    <row r="176" spans="2:9" x14ac:dyDescent="0.25">
      <c r="C176" t="s">
        <v>11</v>
      </c>
    </row>
    <row r="178" spans="3:3" ht="18.75" x14ac:dyDescent="0.3">
      <c r="C178" s="57"/>
    </row>
    <row r="180" spans="3:3" x14ac:dyDescent="0.25">
      <c r="C180" s="2"/>
    </row>
  </sheetData>
  <mergeCells count="8">
    <mergeCell ref="I10:I11"/>
    <mergeCell ref="F10:F11"/>
    <mergeCell ref="G10:G11"/>
    <mergeCell ref="H10:H11"/>
    <mergeCell ref="B10:B11"/>
    <mergeCell ref="C10:C11"/>
    <mergeCell ref="D10:D11"/>
    <mergeCell ref="E10:E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rowBreaks count="2" manualBreakCount="2">
    <brk id="74" min="1" max="8" man="1"/>
    <brk id="156" min="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3B55C-484B-49C8-A8B2-F92A94BDB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8741B-1436-43D0-AFB2-8831E1021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EXPLANADAS ESTE Y OESTE</vt:lpstr>
      <vt:lpstr>'EXPLANADAS ESTE Y OESTE'!Área_de_impresión</vt:lpstr>
    </vt:vector>
  </TitlesOfParts>
  <Company>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Carlomagno Goycoechea, Andrea Gisella</dc:creator>
  <cp:lastModifiedBy>Adrián Fránquez</cp:lastModifiedBy>
  <cp:lastPrinted>2024-06-21T19:38:19Z</cp:lastPrinted>
  <dcterms:created xsi:type="dcterms:W3CDTF">2018-08-23T13:26:08Z</dcterms:created>
  <dcterms:modified xsi:type="dcterms:W3CDTF">2024-07-26T19:40:38Z</dcterms:modified>
</cp:coreProperties>
</file>